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c9fd70c787c744/2020/025 - Vladyka - Blažovice^J Za Křížkem - prodloužení inženýrských sítí a komunikace/= Expedice =/rozpocet/"/>
    </mc:Choice>
  </mc:AlternateContent>
  <xr:revisionPtr revIDLastSave="88" documentId="11_65C15CB77A3B09733FDF0C9E2D2807BA20F97400" xr6:coauthVersionLast="46" xr6:coauthVersionMax="46" xr10:uidLastSave="{D229CC43-C767-488B-89EE-2F70C60DF03E}"/>
  <workbookProtection workbookAlgorithmName="SHA-512" workbookHashValue="0XlkiioTW8oHfgScxuHEQakp+j7rk/FgTwFQSvzYOMjM2XIUXDWGC3BvTtxuiI0g5m82Fj9ExKo73SoFSfCOzA==" workbookSaltValue="6FE17E8NfppUoCiB9QKUsg==" workbookSpinCount="100000" lockStructure="1"/>
  <bookViews>
    <workbookView xWindow="14503" yWindow="9" windowWidth="18274" windowHeight="17854" firstSheet="8" activeTab="9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NON VNON Naklady" sheetId="12" r:id="rId4"/>
    <sheet name="SO 101 SO 101 Pol" sheetId="13" r:id="rId5"/>
    <sheet name="SO 102 SO 102 Pol" sheetId="14" r:id="rId6"/>
    <sheet name="SO401 401 Pol" sheetId="15" r:id="rId7"/>
    <sheet name="SO402 402 Pol" sheetId="16" r:id="rId8"/>
    <sheet name="SO403 403 Pol" sheetId="17" r:id="rId9"/>
    <sheet name="SO301 SO301 Pol" sheetId="18" r:id="rId10"/>
    <sheet name="SO302 SO302 Pol" sheetId="19" r:id="rId11"/>
    <sheet name="SO303 SO303 Pol" sheetId="20" r:id="rId12"/>
    <sheet name="SO501 SO501 Pol" sheetId="21" r:id="rId13"/>
  </sheets>
  <externalReferences>
    <externalReference r:id="rId14"/>
  </externalReferences>
  <definedNames>
    <definedName name="CelkemDPHVypocet" localSheetId="1">Stavba!$H$62</definedName>
    <definedName name="CenaCelkem">Stavba!$G$29</definedName>
    <definedName name="CenaCelkemBezDPH">Stavba!$G$28</definedName>
    <definedName name="CenaCelkemVypocet" localSheetId="1">Stavba!$I$62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 101 SO 101 Pol'!$1:$7</definedName>
    <definedName name="_xlnm.Print_Titles" localSheetId="5">'SO 102 SO 102 Pol'!$1:$7</definedName>
    <definedName name="_xlnm.Print_Titles" localSheetId="9">'SO301 SO301 Pol'!$1:$7</definedName>
    <definedName name="_xlnm.Print_Titles" localSheetId="10">'SO302 SO302 Pol'!$1:$7</definedName>
    <definedName name="_xlnm.Print_Titles" localSheetId="11">'SO303 SO303 Pol'!$1:$7</definedName>
    <definedName name="_xlnm.Print_Titles" localSheetId="6">'SO401 401 Pol'!$1:$7</definedName>
    <definedName name="_xlnm.Print_Titles" localSheetId="7">'SO402 402 Pol'!$1:$7</definedName>
    <definedName name="_xlnm.Print_Titles" localSheetId="8">'SO403 403 Pol'!$1:$7</definedName>
    <definedName name="_xlnm.Print_Titles" localSheetId="12">'SO501 SO501 Pol'!$1:$7</definedName>
    <definedName name="_xlnm.Print_Titles" localSheetId="3">'VNON VNON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 101 SO 101 Pol'!$A$1:$X$323</definedName>
    <definedName name="_xlnm.Print_Area" localSheetId="5">'SO 102 SO 102 Pol'!$A$1:$X$299</definedName>
    <definedName name="_xlnm.Print_Area" localSheetId="9">'SO301 SO301 Pol'!$A$1:$X$216</definedName>
    <definedName name="_xlnm.Print_Area" localSheetId="10">'SO302 SO302 Pol'!$A$1:$X$307</definedName>
    <definedName name="_xlnm.Print_Area" localSheetId="11">'SO303 SO303 Pol'!$A$1:$X$240</definedName>
    <definedName name="_xlnm.Print_Area" localSheetId="6">'SO401 401 Pol'!$A$1:$X$19</definedName>
    <definedName name="_xlnm.Print_Area" localSheetId="7">'SO402 402 Pol'!$A$1:$X$20</definedName>
    <definedName name="_xlnm.Print_Area" localSheetId="8">'SO403 403 Pol'!$A$1:$X$20</definedName>
    <definedName name="_xlnm.Print_Area" localSheetId="12">'SO501 SO501 Pol'!$A$1:$X$211</definedName>
    <definedName name="_xlnm.Print_Area" localSheetId="1">Stavba!$A$1:$J$87</definedName>
    <definedName name="_xlnm.Print_Area" localSheetId="3">'VNON VNON Naklady'!$A$1:$X$48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Stavba!$F$62</definedName>
    <definedName name="ZakladDPHZakl">Stavba!$G$25</definedName>
    <definedName name="ZakladDPHZaklVypocet" localSheetId="1">Stavba!$G$62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" i="1" l="1"/>
  <c r="BA145" i="21"/>
  <c r="BA134" i="21"/>
  <c r="BA78" i="21"/>
  <c r="BA77" i="21"/>
  <c r="BA32" i="21"/>
  <c r="BA31" i="21"/>
  <c r="BA15" i="21"/>
  <c r="BA10" i="21"/>
  <c r="G9" i="21"/>
  <c r="I9" i="21"/>
  <c r="K9" i="21"/>
  <c r="O9" i="21"/>
  <c r="Q9" i="21"/>
  <c r="V9" i="21"/>
  <c r="G14" i="21"/>
  <c r="I14" i="21"/>
  <c r="K14" i="21"/>
  <c r="M14" i="21"/>
  <c r="O14" i="21"/>
  <c r="Q14" i="21"/>
  <c r="V14" i="21"/>
  <c r="G18" i="21"/>
  <c r="M18" i="21" s="1"/>
  <c r="I18" i="21"/>
  <c r="K18" i="21"/>
  <c r="O18" i="21"/>
  <c r="Q18" i="21"/>
  <c r="V18" i="21"/>
  <c r="G26" i="21"/>
  <c r="M26" i="21" s="1"/>
  <c r="I26" i="21"/>
  <c r="K26" i="21"/>
  <c r="O26" i="21"/>
  <c r="Q26" i="21"/>
  <c r="V26" i="21"/>
  <c r="G30" i="21"/>
  <c r="M30" i="21" s="1"/>
  <c r="I30" i="21"/>
  <c r="K30" i="21"/>
  <c r="O30" i="21"/>
  <c r="Q30" i="21"/>
  <c r="V30" i="21"/>
  <c r="G54" i="21"/>
  <c r="M54" i="21" s="1"/>
  <c r="I54" i="21"/>
  <c r="K54" i="21"/>
  <c r="O54" i="21"/>
  <c r="Q54" i="21"/>
  <c r="V54" i="21"/>
  <c r="G60" i="21"/>
  <c r="M60" i="21" s="1"/>
  <c r="I60" i="21"/>
  <c r="K60" i="21"/>
  <c r="O60" i="21"/>
  <c r="Q60" i="21"/>
  <c r="V60" i="21"/>
  <c r="G63" i="21"/>
  <c r="I63" i="21"/>
  <c r="K63" i="21"/>
  <c r="M63" i="21"/>
  <c r="O63" i="21"/>
  <c r="Q63" i="21"/>
  <c r="V63" i="21"/>
  <c r="G66" i="21"/>
  <c r="M66" i="21" s="1"/>
  <c r="I66" i="21"/>
  <c r="K66" i="21"/>
  <c r="O66" i="21"/>
  <c r="Q66" i="21"/>
  <c r="V66" i="21"/>
  <c r="G76" i="21"/>
  <c r="I76" i="21"/>
  <c r="K76" i="21"/>
  <c r="M76" i="21"/>
  <c r="O76" i="21"/>
  <c r="Q76" i="21"/>
  <c r="V76" i="21"/>
  <c r="G82" i="21"/>
  <c r="M82" i="21" s="1"/>
  <c r="I82" i="21"/>
  <c r="K82" i="21"/>
  <c r="O82" i="21"/>
  <c r="Q82" i="21"/>
  <c r="V82" i="21"/>
  <c r="G85" i="21"/>
  <c r="M85" i="21" s="1"/>
  <c r="I85" i="21"/>
  <c r="K85" i="21"/>
  <c r="O85" i="21"/>
  <c r="Q85" i="21"/>
  <c r="V85" i="21"/>
  <c r="G90" i="21"/>
  <c r="M90" i="21" s="1"/>
  <c r="I90" i="21"/>
  <c r="K90" i="21"/>
  <c r="O90" i="21"/>
  <c r="Q90" i="21"/>
  <c r="V90" i="21"/>
  <c r="G94" i="21"/>
  <c r="I94" i="21"/>
  <c r="K94" i="21"/>
  <c r="M94" i="21"/>
  <c r="O94" i="21"/>
  <c r="Q94" i="21"/>
  <c r="V94" i="21"/>
  <c r="G100" i="21"/>
  <c r="I100" i="21"/>
  <c r="K100" i="21"/>
  <c r="M100" i="21"/>
  <c r="O100" i="21"/>
  <c r="Q100" i="21"/>
  <c r="Q99" i="21" s="1"/>
  <c r="V100" i="21"/>
  <c r="G105" i="21"/>
  <c r="I105" i="21"/>
  <c r="K105" i="21"/>
  <c r="O105" i="21"/>
  <c r="O99" i="21" s="1"/>
  <c r="Q105" i="21"/>
  <c r="V105" i="21"/>
  <c r="G109" i="21"/>
  <c r="M109" i="21" s="1"/>
  <c r="I109" i="21"/>
  <c r="K109" i="21"/>
  <c r="O109" i="21"/>
  <c r="Q109" i="21"/>
  <c r="V109" i="21"/>
  <c r="G114" i="21"/>
  <c r="I114" i="21"/>
  <c r="K114" i="21"/>
  <c r="M114" i="21"/>
  <c r="O114" i="21"/>
  <c r="Q114" i="21"/>
  <c r="V114" i="21"/>
  <c r="G116" i="21"/>
  <c r="I116" i="21"/>
  <c r="K116" i="21"/>
  <c r="O116" i="21"/>
  <c r="Q116" i="21"/>
  <c r="V116" i="21"/>
  <c r="G121" i="21"/>
  <c r="M121" i="21" s="1"/>
  <c r="I121" i="21"/>
  <c r="K121" i="21"/>
  <c r="O121" i="21"/>
  <c r="Q121" i="21"/>
  <c r="V121" i="21"/>
  <c r="G125" i="21"/>
  <c r="M125" i="21" s="1"/>
  <c r="I125" i="21"/>
  <c r="K125" i="21"/>
  <c r="O125" i="21"/>
  <c r="Q125" i="21"/>
  <c r="V125" i="21"/>
  <c r="G128" i="21"/>
  <c r="M128" i="21" s="1"/>
  <c r="I128" i="21"/>
  <c r="K128" i="21"/>
  <c r="O128" i="21"/>
  <c r="Q128" i="21"/>
  <c r="V128" i="21"/>
  <c r="G131" i="21"/>
  <c r="M131" i="21" s="1"/>
  <c r="I131" i="21"/>
  <c r="K131" i="21"/>
  <c r="O131" i="21"/>
  <c r="Q131" i="21"/>
  <c r="V131" i="21"/>
  <c r="G133" i="21"/>
  <c r="I133" i="21"/>
  <c r="K133" i="21"/>
  <c r="M133" i="21"/>
  <c r="O133" i="21"/>
  <c r="Q133" i="21"/>
  <c r="V133" i="21"/>
  <c r="G144" i="21"/>
  <c r="M144" i="21" s="1"/>
  <c r="I144" i="21"/>
  <c r="K144" i="21"/>
  <c r="O144" i="21"/>
  <c r="Q144" i="21"/>
  <c r="V144" i="21"/>
  <c r="G154" i="21"/>
  <c r="I154" i="21"/>
  <c r="K154" i="21"/>
  <c r="M154" i="21"/>
  <c r="O154" i="21"/>
  <c r="Q154" i="21"/>
  <c r="V154" i="21"/>
  <c r="G157" i="21"/>
  <c r="M157" i="21" s="1"/>
  <c r="I157" i="21"/>
  <c r="K157" i="21"/>
  <c r="O157" i="21"/>
  <c r="Q157" i="21"/>
  <c r="V157" i="21"/>
  <c r="G159" i="21"/>
  <c r="M159" i="21" s="1"/>
  <c r="I159" i="21"/>
  <c r="K159" i="21"/>
  <c r="O159" i="21"/>
  <c r="Q159" i="21"/>
  <c r="V159" i="21"/>
  <c r="G162" i="21"/>
  <c r="M162" i="21" s="1"/>
  <c r="I162" i="21"/>
  <c r="K162" i="21"/>
  <c r="O162" i="21"/>
  <c r="Q162" i="21"/>
  <c r="V162" i="21"/>
  <c r="G165" i="21"/>
  <c r="I165" i="21"/>
  <c r="K165" i="21"/>
  <c r="M165" i="21"/>
  <c r="O165" i="21"/>
  <c r="Q165" i="21"/>
  <c r="V165" i="21"/>
  <c r="G167" i="21"/>
  <c r="M167" i="21" s="1"/>
  <c r="I167" i="21"/>
  <c r="K167" i="21"/>
  <c r="O167" i="21"/>
  <c r="Q167" i="21"/>
  <c r="V167" i="21"/>
  <c r="G170" i="21"/>
  <c r="M170" i="21" s="1"/>
  <c r="I170" i="21"/>
  <c r="K170" i="21"/>
  <c r="O170" i="21"/>
  <c r="Q170" i="21"/>
  <c r="V170" i="21"/>
  <c r="G173" i="21"/>
  <c r="M173" i="21" s="1"/>
  <c r="I173" i="21"/>
  <c r="K173" i="21"/>
  <c r="O173" i="21"/>
  <c r="Q173" i="21"/>
  <c r="V173" i="21"/>
  <c r="G175" i="21"/>
  <c r="I175" i="21"/>
  <c r="K175" i="21"/>
  <c r="M175" i="21"/>
  <c r="O175" i="21"/>
  <c r="Q175" i="21"/>
  <c r="V175" i="21"/>
  <c r="G177" i="21"/>
  <c r="K177" i="21"/>
  <c r="O177" i="21"/>
  <c r="V177" i="21"/>
  <c r="G178" i="21"/>
  <c r="M178" i="21" s="1"/>
  <c r="M177" i="21" s="1"/>
  <c r="I178" i="21"/>
  <c r="I177" i="21" s="1"/>
  <c r="K178" i="21"/>
  <c r="O178" i="21"/>
  <c r="Q178" i="21"/>
  <c r="Q177" i="21" s="1"/>
  <c r="V178" i="21"/>
  <c r="G183" i="21"/>
  <c r="M183" i="21" s="1"/>
  <c r="I183" i="21"/>
  <c r="K183" i="21"/>
  <c r="O183" i="21"/>
  <c r="Q183" i="21"/>
  <c r="Q182" i="21" s="1"/>
  <c r="V183" i="21"/>
  <c r="G187" i="21"/>
  <c r="I187" i="21"/>
  <c r="K187" i="21"/>
  <c r="O187" i="21"/>
  <c r="Q187" i="21"/>
  <c r="V187" i="21"/>
  <c r="V182" i="21" s="1"/>
  <c r="G191" i="21"/>
  <c r="I191" i="21"/>
  <c r="K191" i="21"/>
  <c r="M191" i="21"/>
  <c r="O191" i="21"/>
  <c r="Q191" i="21"/>
  <c r="V191" i="21"/>
  <c r="G194" i="21"/>
  <c r="I194" i="21"/>
  <c r="I193" i="21" s="1"/>
  <c r="K194" i="21"/>
  <c r="M194" i="21"/>
  <c r="O194" i="21"/>
  <c r="Q194" i="21"/>
  <c r="V194" i="21"/>
  <c r="G198" i="21"/>
  <c r="I198" i="21"/>
  <c r="K198" i="21"/>
  <c r="K193" i="21" s="1"/>
  <c r="O198" i="21"/>
  <c r="Q198" i="21"/>
  <c r="V198" i="21"/>
  <c r="V193" i="21" s="1"/>
  <c r="G202" i="21"/>
  <c r="M202" i="21" s="1"/>
  <c r="I202" i="21"/>
  <c r="K202" i="21"/>
  <c r="O202" i="21"/>
  <c r="Q202" i="21"/>
  <c r="V202" i="21"/>
  <c r="AE205" i="21"/>
  <c r="F61" i="1" s="1"/>
  <c r="BA185" i="20"/>
  <c r="BA156" i="20"/>
  <c r="BA151" i="20"/>
  <c r="BA141" i="20"/>
  <c r="BA140" i="20"/>
  <c r="BA138" i="20"/>
  <c r="BA137" i="20"/>
  <c r="BA134" i="20"/>
  <c r="BA133" i="20"/>
  <c r="BA132" i="20"/>
  <c r="BA131" i="20"/>
  <c r="BA119" i="20"/>
  <c r="BA118" i="20"/>
  <c r="BA77" i="20"/>
  <c r="BA76" i="20"/>
  <c r="BA31" i="20"/>
  <c r="BA30" i="20"/>
  <c r="BA15" i="20"/>
  <c r="BA10" i="20"/>
  <c r="G9" i="20"/>
  <c r="I9" i="20"/>
  <c r="K9" i="20"/>
  <c r="M9" i="20"/>
  <c r="O9" i="20"/>
  <c r="Q9" i="20"/>
  <c r="V9" i="20"/>
  <c r="G14" i="20"/>
  <c r="I14" i="20"/>
  <c r="K14" i="20"/>
  <c r="O14" i="20"/>
  <c r="Q14" i="20"/>
  <c r="V14" i="20"/>
  <c r="G18" i="20"/>
  <c r="I18" i="20"/>
  <c r="K18" i="20"/>
  <c r="M18" i="20"/>
  <c r="O18" i="20"/>
  <c r="Q18" i="20"/>
  <c r="V18" i="20"/>
  <c r="G25" i="20"/>
  <c r="M25" i="20" s="1"/>
  <c r="I25" i="20"/>
  <c r="K25" i="20"/>
  <c r="O25" i="20"/>
  <c r="Q25" i="20"/>
  <c r="V25" i="20"/>
  <c r="G29" i="20"/>
  <c r="M29" i="20" s="1"/>
  <c r="I29" i="20"/>
  <c r="K29" i="20"/>
  <c r="O29" i="20"/>
  <c r="Q29" i="20"/>
  <c r="V29" i="20"/>
  <c r="G53" i="20"/>
  <c r="M53" i="20" s="1"/>
  <c r="I53" i="20"/>
  <c r="K53" i="20"/>
  <c r="O53" i="20"/>
  <c r="Q53" i="20"/>
  <c r="V53" i="20"/>
  <c r="G59" i="20"/>
  <c r="I59" i="20"/>
  <c r="K59" i="20"/>
  <c r="M59" i="20"/>
  <c r="O59" i="20"/>
  <c r="Q59" i="20"/>
  <c r="V59" i="20"/>
  <c r="G62" i="20"/>
  <c r="M62" i="20" s="1"/>
  <c r="I62" i="20"/>
  <c r="K62" i="20"/>
  <c r="O62" i="20"/>
  <c r="Q62" i="20"/>
  <c r="V62" i="20"/>
  <c r="G65" i="20"/>
  <c r="M65" i="20" s="1"/>
  <c r="I65" i="20"/>
  <c r="K65" i="20"/>
  <c r="O65" i="20"/>
  <c r="Q65" i="20"/>
  <c r="V65" i="20"/>
  <c r="G75" i="20"/>
  <c r="M75" i="20" s="1"/>
  <c r="I75" i="20"/>
  <c r="K75" i="20"/>
  <c r="O75" i="20"/>
  <c r="Q75" i="20"/>
  <c r="V75" i="20"/>
  <c r="G81" i="20"/>
  <c r="I81" i="20"/>
  <c r="K81" i="20"/>
  <c r="M81" i="20"/>
  <c r="O81" i="20"/>
  <c r="Q81" i="20"/>
  <c r="V81" i="20"/>
  <c r="G84" i="20"/>
  <c r="M84" i="20" s="1"/>
  <c r="I84" i="20"/>
  <c r="K84" i="20"/>
  <c r="O84" i="20"/>
  <c r="Q84" i="20"/>
  <c r="V84" i="20"/>
  <c r="G89" i="20"/>
  <c r="M89" i="20" s="1"/>
  <c r="I89" i="20"/>
  <c r="K89" i="20"/>
  <c r="O89" i="20"/>
  <c r="Q89" i="20"/>
  <c r="V89" i="20"/>
  <c r="G93" i="20"/>
  <c r="M93" i="20" s="1"/>
  <c r="I93" i="20"/>
  <c r="K93" i="20"/>
  <c r="O93" i="20"/>
  <c r="Q93" i="20"/>
  <c r="V93" i="20"/>
  <c r="G99" i="20"/>
  <c r="G98" i="20" s="1"/>
  <c r="I99" i="20"/>
  <c r="K99" i="20"/>
  <c r="O99" i="20"/>
  <c r="Q99" i="20"/>
  <c r="V99" i="20"/>
  <c r="V98" i="20" s="1"/>
  <c r="G104" i="20"/>
  <c r="I104" i="20"/>
  <c r="I98" i="20" s="1"/>
  <c r="K104" i="20"/>
  <c r="M104" i="20"/>
  <c r="O104" i="20"/>
  <c r="Q104" i="20"/>
  <c r="V104" i="20"/>
  <c r="G108" i="20"/>
  <c r="M108" i="20" s="1"/>
  <c r="I108" i="20"/>
  <c r="K108" i="20"/>
  <c r="O108" i="20"/>
  <c r="Q108" i="20"/>
  <c r="V108" i="20"/>
  <c r="G113" i="20"/>
  <c r="I113" i="20"/>
  <c r="K113" i="20"/>
  <c r="O113" i="20"/>
  <c r="Q113" i="20"/>
  <c r="V113" i="20"/>
  <c r="G117" i="20"/>
  <c r="M117" i="20" s="1"/>
  <c r="I117" i="20"/>
  <c r="K117" i="20"/>
  <c r="O117" i="20"/>
  <c r="Q117" i="20"/>
  <c r="V117" i="20"/>
  <c r="G122" i="20"/>
  <c r="M122" i="20" s="1"/>
  <c r="I122" i="20"/>
  <c r="K122" i="20"/>
  <c r="O122" i="20"/>
  <c r="Q122" i="20"/>
  <c r="V122" i="20"/>
  <c r="G124" i="20"/>
  <c r="I124" i="20"/>
  <c r="K124" i="20"/>
  <c r="M124" i="20"/>
  <c r="O124" i="20"/>
  <c r="Q124" i="20"/>
  <c r="V124" i="20"/>
  <c r="G126" i="20"/>
  <c r="M126" i="20" s="1"/>
  <c r="I126" i="20"/>
  <c r="K126" i="20"/>
  <c r="O126" i="20"/>
  <c r="Q126" i="20"/>
  <c r="V126" i="20"/>
  <c r="G128" i="20"/>
  <c r="M128" i="20" s="1"/>
  <c r="I128" i="20"/>
  <c r="K128" i="20"/>
  <c r="O128" i="20"/>
  <c r="Q128" i="20"/>
  <c r="V128" i="20"/>
  <c r="G136" i="20"/>
  <c r="M136" i="20" s="1"/>
  <c r="I136" i="20"/>
  <c r="K136" i="20"/>
  <c r="O136" i="20"/>
  <c r="Q136" i="20"/>
  <c r="V136" i="20"/>
  <c r="G143" i="20"/>
  <c r="M143" i="20" s="1"/>
  <c r="I143" i="20"/>
  <c r="K143" i="20"/>
  <c r="O143" i="20"/>
  <c r="Q143" i="20"/>
  <c r="V143" i="20"/>
  <c r="G146" i="20"/>
  <c r="M146" i="20" s="1"/>
  <c r="I146" i="20"/>
  <c r="K146" i="20"/>
  <c r="O146" i="20"/>
  <c r="Q146" i="20"/>
  <c r="V146" i="20"/>
  <c r="G148" i="20"/>
  <c r="I148" i="20"/>
  <c r="K148" i="20"/>
  <c r="M148" i="20"/>
  <c r="O148" i="20"/>
  <c r="Q148" i="20"/>
  <c r="V148" i="20"/>
  <c r="G150" i="20"/>
  <c r="M150" i="20" s="1"/>
  <c r="I150" i="20"/>
  <c r="K150" i="20"/>
  <c r="O150" i="20"/>
  <c r="Q150" i="20"/>
  <c r="V150" i="20"/>
  <c r="G155" i="20"/>
  <c r="I155" i="20"/>
  <c r="K155" i="20"/>
  <c r="M155" i="20"/>
  <c r="O155" i="20"/>
  <c r="Q155" i="20"/>
  <c r="V155" i="20"/>
  <c r="G159" i="20"/>
  <c r="M159" i="20" s="1"/>
  <c r="I159" i="20"/>
  <c r="K159" i="20"/>
  <c r="O159" i="20"/>
  <c r="Q159" i="20"/>
  <c r="V159" i="20"/>
  <c r="G163" i="20"/>
  <c r="M163" i="20" s="1"/>
  <c r="I163" i="20"/>
  <c r="K163" i="20"/>
  <c r="O163" i="20"/>
  <c r="Q163" i="20"/>
  <c r="V163" i="20"/>
  <c r="G166" i="20"/>
  <c r="M166" i="20" s="1"/>
  <c r="I166" i="20"/>
  <c r="K166" i="20"/>
  <c r="O166" i="20"/>
  <c r="Q166" i="20"/>
  <c r="V166" i="20"/>
  <c r="G169" i="20"/>
  <c r="I169" i="20"/>
  <c r="K169" i="20"/>
  <c r="M169" i="20"/>
  <c r="O169" i="20"/>
  <c r="Q169" i="20"/>
  <c r="V169" i="20"/>
  <c r="G172" i="20"/>
  <c r="M172" i="20" s="1"/>
  <c r="I172" i="20"/>
  <c r="K172" i="20"/>
  <c r="O172" i="20"/>
  <c r="Q172" i="20"/>
  <c r="V172" i="20"/>
  <c r="G174" i="20"/>
  <c r="M174" i="20" s="1"/>
  <c r="I174" i="20"/>
  <c r="K174" i="20"/>
  <c r="O174" i="20"/>
  <c r="Q174" i="20"/>
  <c r="V174" i="20"/>
  <c r="G176" i="20"/>
  <c r="M176" i="20" s="1"/>
  <c r="I176" i="20"/>
  <c r="K176" i="20"/>
  <c r="O176" i="20"/>
  <c r="Q176" i="20"/>
  <c r="V176" i="20"/>
  <c r="G178" i="20"/>
  <c r="I178" i="20"/>
  <c r="K178" i="20"/>
  <c r="M178" i="20"/>
  <c r="O178" i="20"/>
  <c r="Q178" i="20"/>
  <c r="V178" i="20"/>
  <c r="G182" i="20"/>
  <c r="I182" i="20"/>
  <c r="K182" i="20"/>
  <c r="M182" i="20"/>
  <c r="O182" i="20"/>
  <c r="Q182" i="20"/>
  <c r="V182" i="20"/>
  <c r="G184" i="20"/>
  <c r="I184" i="20"/>
  <c r="K184" i="20"/>
  <c r="O184" i="20"/>
  <c r="Q184" i="20"/>
  <c r="V184" i="20"/>
  <c r="G187" i="20"/>
  <c r="I187" i="20"/>
  <c r="K187" i="20"/>
  <c r="M187" i="20"/>
  <c r="O187" i="20"/>
  <c r="Q187" i="20"/>
  <c r="V187" i="20"/>
  <c r="G189" i="20"/>
  <c r="M189" i="20" s="1"/>
  <c r="I189" i="20"/>
  <c r="K189" i="20"/>
  <c r="O189" i="20"/>
  <c r="Q189" i="20"/>
  <c r="V189" i="20"/>
  <c r="G191" i="20"/>
  <c r="M191" i="20" s="1"/>
  <c r="I191" i="20"/>
  <c r="K191" i="20"/>
  <c r="O191" i="20"/>
  <c r="Q191" i="20"/>
  <c r="V191" i="20"/>
  <c r="G193" i="20"/>
  <c r="M193" i="20" s="1"/>
  <c r="I193" i="20"/>
  <c r="K193" i="20"/>
  <c r="O193" i="20"/>
  <c r="Q193" i="20"/>
  <c r="V193" i="20"/>
  <c r="G195" i="20"/>
  <c r="I195" i="20"/>
  <c r="K195" i="20"/>
  <c r="M195" i="20"/>
  <c r="O195" i="20"/>
  <c r="Q195" i="20"/>
  <c r="V195" i="20"/>
  <c r="G198" i="20"/>
  <c r="M198" i="20" s="1"/>
  <c r="I198" i="20"/>
  <c r="K198" i="20"/>
  <c r="O198" i="20"/>
  <c r="Q198" i="20"/>
  <c r="V198" i="20"/>
  <c r="G202" i="20"/>
  <c r="I202" i="20"/>
  <c r="K202" i="20"/>
  <c r="O202" i="20"/>
  <c r="Q202" i="20"/>
  <c r="V202" i="20"/>
  <c r="G204" i="20"/>
  <c r="M204" i="20" s="1"/>
  <c r="I204" i="20"/>
  <c r="K204" i="20"/>
  <c r="O204" i="20"/>
  <c r="Q204" i="20"/>
  <c r="V204" i="20"/>
  <c r="G206" i="20"/>
  <c r="M206" i="20" s="1"/>
  <c r="I206" i="20"/>
  <c r="K206" i="20"/>
  <c r="O206" i="20"/>
  <c r="Q206" i="20"/>
  <c r="V206" i="20"/>
  <c r="G208" i="20"/>
  <c r="I208" i="20"/>
  <c r="K208" i="20"/>
  <c r="M208" i="20"/>
  <c r="O208" i="20"/>
  <c r="Q208" i="20"/>
  <c r="V208" i="20"/>
  <c r="G210" i="20"/>
  <c r="M210" i="20" s="1"/>
  <c r="I210" i="20"/>
  <c r="K210" i="20"/>
  <c r="O210" i="20"/>
  <c r="Q210" i="20"/>
  <c r="V210" i="20"/>
  <c r="G213" i="20"/>
  <c r="M213" i="20" s="1"/>
  <c r="I213" i="20"/>
  <c r="K213" i="20"/>
  <c r="O213" i="20"/>
  <c r="Q213" i="20"/>
  <c r="V213" i="20"/>
  <c r="G215" i="20"/>
  <c r="I78" i="1" s="1"/>
  <c r="G216" i="20"/>
  <c r="I216" i="20"/>
  <c r="I215" i="20" s="1"/>
  <c r="K216" i="20"/>
  <c r="K215" i="20" s="1"/>
  <c r="M216" i="20"/>
  <c r="M215" i="20" s="1"/>
  <c r="O216" i="20"/>
  <c r="O215" i="20" s="1"/>
  <c r="Q216" i="20"/>
  <c r="Q215" i="20" s="1"/>
  <c r="V216" i="20"/>
  <c r="V215" i="20" s="1"/>
  <c r="V220" i="20"/>
  <c r="G221" i="20"/>
  <c r="M221" i="20" s="1"/>
  <c r="M220" i="20" s="1"/>
  <c r="I221" i="20"/>
  <c r="I220" i="20" s="1"/>
  <c r="K221" i="20"/>
  <c r="K220" i="20" s="1"/>
  <c r="O221" i="20"/>
  <c r="O220" i="20" s="1"/>
  <c r="Q221" i="20"/>
  <c r="Q220" i="20" s="1"/>
  <c r="V221" i="20"/>
  <c r="G225" i="20"/>
  <c r="M225" i="20" s="1"/>
  <c r="I225" i="20"/>
  <c r="I224" i="20" s="1"/>
  <c r="K225" i="20"/>
  <c r="O225" i="20"/>
  <c r="Q225" i="20"/>
  <c r="V225" i="20"/>
  <c r="G228" i="20"/>
  <c r="I228" i="20"/>
  <c r="K228" i="20"/>
  <c r="K224" i="20" s="1"/>
  <c r="O228" i="20"/>
  <c r="Q228" i="20"/>
  <c r="V228" i="20"/>
  <c r="G231" i="20"/>
  <c r="I231" i="20"/>
  <c r="K231" i="20"/>
  <c r="M231" i="20"/>
  <c r="O231" i="20"/>
  <c r="Q231" i="20"/>
  <c r="V231" i="20"/>
  <c r="AE234" i="20"/>
  <c r="F58" i="1" s="1"/>
  <c r="BA289" i="19"/>
  <c r="BA283" i="19"/>
  <c r="BA278" i="19"/>
  <c r="BA234" i="19"/>
  <c r="BA230" i="19"/>
  <c r="BA225" i="19"/>
  <c r="BA204" i="19"/>
  <c r="BA203" i="19"/>
  <c r="BA168" i="19"/>
  <c r="BA167" i="19"/>
  <c r="BA166" i="19"/>
  <c r="BA142" i="19"/>
  <c r="BA92" i="19"/>
  <c r="BA44" i="19"/>
  <c r="BA33" i="19"/>
  <c r="G9" i="19"/>
  <c r="I9" i="19"/>
  <c r="K9" i="19"/>
  <c r="M9" i="19"/>
  <c r="O9" i="19"/>
  <c r="Q9" i="19"/>
  <c r="V9" i="19"/>
  <c r="G15" i="19"/>
  <c r="I15" i="19"/>
  <c r="K15" i="19"/>
  <c r="O15" i="19"/>
  <c r="Q15" i="19"/>
  <c r="V15" i="19"/>
  <c r="G20" i="19"/>
  <c r="M20" i="19" s="1"/>
  <c r="I20" i="19"/>
  <c r="K20" i="19"/>
  <c r="O20" i="19"/>
  <c r="Q20" i="19"/>
  <c r="V20" i="19"/>
  <c r="G24" i="19"/>
  <c r="M24" i="19" s="1"/>
  <c r="I24" i="19"/>
  <c r="K24" i="19"/>
  <c r="O24" i="19"/>
  <c r="Q24" i="19"/>
  <c r="V24" i="19"/>
  <c r="G28" i="19"/>
  <c r="I28" i="19"/>
  <c r="K28" i="19"/>
  <c r="M28" i="19"/>
  <c r="O28" i="19"/>
  <c r="Q28" i="19"/>
  <c r="V28" i="19"/>
  <c r="G30" i="19"/>
  <c r="M30" i="19" s="1"/>
  <c r="I30" i="19"/>
  <c r="K30" i="19"/>
  <c r="O30" i="19"/>
  <c r="Q30" i="19"/>
  <c r="V30" i="19"/>
  <c r="G32" i="19"/>
  <c r="M32" i="19" s="1"/>
  <c r="I32" i="19"/>
  <c r="K32" i="19"/>
  <c r="O32" i="19"/>
  <c r="Q32" i="19"/>
  <c r="V32" i="19"/>
  <c r="G40" i="19"/>
  <c r="M40" i="19" s="1"/>
  <c r="I40" i="19"/>
  <c r="K40" i="19"/>
  <c r="O40" i="19"/>
  <c r="Q40" i="19"/>
  <c r="V40" i="19"/>
  <c r="G43" i="19"/>
  <c r="M43" i="19" s="1"/>
  <c r="I43" i="19"/>
  <c r="K43" i="19"/>
  <c r="O43" i="19"/>
  <c r="Q43" i="19"/>
  <c r="V43" i="19"/>
  <c r="G66" i="19"/>
  <c r="M66" i="19" s="1"/>
  <c r="I66" i="19"/>
  <c r="K66" i="19"/>
  <c r="O66" i="19"/>
  <c r="Q66" i="19"/>
  <c r="V66" i="19"/>
  <c r="G73" i="19"/>
  <c r="I73" i="19"/>
  <c r="K73" i="19"/>
  <c r="M73" i="19"/>
  <c r="O73" i="19"/>
  <c r="Q73" i="19"/>
  <c r="V73" i="19"/>
  <c r="G76" i="19"/>
  <c r="M76" i="19" s="1"/>
  <c r="I76" i="19"/>
  <c r="K76" i="19"/>
  <c r="O76" i="19"/>
  <c r="Q76" i="19"/>
  <c r="V76" i="19"/>
  <c r="G79" i="19"/>
  <c r="I79" i="19"/>
  <c r="K79" i="19"/>
  <c r="M79" i="19"/>
  <c r="O79" i="19"/>
  <c r="Q79" i="19"/>
  <c r="V79" i="19"/>
  <c r="G91" i="19"/>
  <c r="M91" i="19" s="1"/>
  <c r="I91" i="19"/>
  <c r="K91" i="19"/>
  <c r="O91" i="19"/>
  <c r="Q91" i="19"/>
  <c r="V91" i="19"/>
  <c r="G96" i="19"/>
  <c r="M96" i="19" s="1"/>
  <c r="I96" i="19"/>
  <c r="K96" i="19"/>
  <c r="O96" i="19"/>
  <c r="Q96" i="19"/>
  <c r="V96" i="19"/>
  <c r="G100" i="19"/>
  <c r="M100" i="19" s="1"/>
  <c r="I100" i="19"/>
  <c r="K100" i="19"/>
  <c r="O100" i="19"/>
  <c r="Q100" i="19"/>
  <c r="V100" i="19"/>
  <c r="G103" i="19"/>
  <c r="I103" i="19"/>
  <c r="K103" i="19"/>
  <c r="M103" i="19"/>
  <c r="O103" i="19"/>
  <c r="Q103" i="19"/>
  <c r="V103" i="19"/>
  <c r="G107" i="19"/>
  <c r="M107" i="19" s="1"/>
  <c r="I107" i="19"/>
  <c r="K107" i="19"/>
  <c r="O107" i="19"/>
  <c r="Q107" i="19"/>
  <c r="V107" i="19"/>
  <c r="I111" i="19"/>
  <c r="G112" i="19"/>
  <c r="G111" i="19" s="1"/>
  <c r="I112" i="19"/>
  <c r="K112" i="19"/>
  <c r="K111" i="19" s="1"/>
  <c r="O112" i="19"/>
  <c r="O111" i="19" s="1"/>
  <c r="Q112" i="19"/>
  <c r="Q111" i="19" s="1"/>
  <c r="V112" i="19"/>
  <c r="V111" i="19" s="1"/>
  <c r="I116" i="19"/>
  <c r="G117" i="19"/>
  <c r="G116" i="19" s="1"/>
  <c r="I117" i="19"/>
  <c r="K117" i="19"/>
  <c r="K116" i="19" s="1"/>
  <c r="O117" i="19"/>
  <c r="O116" i="19" s="1"/>
  <c r="Q117" i="19"/>
  <c r="Q116" i="19" s="1"/>
  <c r="V117" i="19"/>
  <c r="V116" i="19" s="1"/>
  <c r="G125" i="19"/>
  <c r="I125" i="19"/>
  <c r="K125" i="19"/>
  <c r="O125" i="19"/>
  <c r="Q125" i="19"/>
  <c r="V125" i="19"/>
  <c r="G130" i="19"/>
  <c r="M130" i="19" s="1"/>
  <c r="I130" i="19"/>
  <c r="K130" i="19"/>
  <c r="O130" i="19"/>
  <c r="Q130" i="19"/>
  <c r="V130" i="19"/>
  <c r="G133" i="19"/>
  <c r="M133" i="19" s="1"/>
  <c r="I133" i="19"/>
  <c r="K133" i="19"/>
  <c r="O133" i="19"/>
  <c r="Q133" i="19"/>
  <c r="V133" i="19"/>
  <c r="G138" i="19"/>
  <c r="I138" i="19"/>
  <c r="K138" i="19"/>
  <c r="M138" i="19"/>
  <c r="O138" i="19"/>
  <c r="Q138" i="19"/>
  <c r="V138" i="19"/>
  <c r="G141" i="19"/>
  <c r="M141" i="19" s="1"/>
  <c r="I141" i="19"/>
  <c r="K141" i="19"/>
  <c r="O141" i="19"/>
  <c r="Q141" i="19"/>
  <c r="V141" i="19"/>
  <c r="G145" i="19"/>
  <c r="M145" i="19" s="1"/>
  <c r="I145" i="19"/>
  <c r="K145" i="19"/>
  <c r="O145" i="19"/>
  <c r="Q145" i="19"/>
  <c r="V145" i="19"/>
  <c r="G148" i="19"/>
  <c r="M148" i="19" s="1"/>
  <c r="I148" i="19"/>
  <c r="K148" i="19"/>
  <c r="O148" i="19"/>
  <c r="Q148" i="19"/>
  <c r="V148" i="19"/>
  <c r="G150" i="19"/>
  <c r="I150" i="19"/>
  <c r="K150" i="19"/>
  <c r="M150" i="19"/>
  <c r="O150" i="19"/>
  <c r="Q150" i="19"/>
  <c r="V150" i="19"/>
  <c r="G153" i="19"/>
  <c r="M153" i="19" s="1"/>
  <c r="I153" i="19"/>
  <c r="K153" i="19"/>
  <c r="O153" i="19"/>
  <c r="Q153" i="19"/>
  <c r="V153" i="19"/>
  <c r="G158" i="19"/>
  <c r="M158" i="19" s="1"/>
  <c r="I158" i="19"/>
  <c r="K158" i="19"/>
  <c r="O158" i="19"/>
  <c r="Q158" i="19"/>
  <c r="V158" i="19"/>
  <c r="G163" i="19"/>
  <c r="M163" i="19" s="1"/>
  <c r="I163" i="19"/>
  <c r="K163" i="19"/>
  <c r="O163" i="19"/>
  <c r="Q163" i="19"/>
  <c r="V163" i="19"/>
  <c r="G171" i="19"/>
  <c r="M171" i="19" s="1"/>
  <c r="I171" i="19"/>
  <c r="K171" i="19"/>
  <c r="O171" i="19"/>
  <c r="Q171" i="19"/>
  <c r="V171" i="19"/>
  <c r="G175" i="19"/>
  <c r="M175" i="19" s="1"/>
  <c r="I175" i="19"/>
  <c r="K175" i="19"/>
  <c r="O175" i="19"/>
  <c r="Q175" i="19"/>
  <c r="V175" i="19"/>
  <c r="G178" i="19"/>
  <c r="I178" i="19"/>
  <c r="K178" i="19"/>
  <c r="M178" i="19"/>
  <c r="O178" i="19"/>
  <c r="Q178" i="19"/>
  <c r="V178" i="19"/>
  <c r="G183" i="19"/>
  <c r="M183" i="19" s="1"/>
  <c r="I183" i="19"/>
  <c r="K183" i="19"/>
  <c r="O183" i="19"/>
  <c r="Q183" i="19"/>
  <c r="V183" i="19"/>
  <c r="G186" i="19"/>
  <c r="I186" i="19"/>
  <c r="K186" i="19"/>
  <c r="M186" i="19"/>
  <c r="O186" i="19"/>
  <c r="Q186" i="19"/>
  <c r="V186" i="19"/>
  <c r="G189" i="19"/>
  <c r="M189" i="19" s="1"/>
  <c r="I189" i="19"/>
  <c r="K189" i="19"/>
  <c r="O189" i="19"/>
  <c r="Q189" i="19"/>
  <c r="V189" i="19"/>
  <c r="G191" i="19"/>
  <c r="M191" i="19" s="1"/>
  <c r="I191" i="19"/>
  <c r="K191" i="19"/>
  <c r="O191" i="19"/>
  <c r="Q191" i="19"/>
  <c r="V191" i="19"/>
  <c r="G193" i="19"/>
  <c r="M193" i="19" s="1"/>
  <c r="I193" i="19"/>
  <c r="K193" i="19"/>
  <c r="O193" i="19"/>
  <c r="Q193" i="19"/>
  <c r="V193" i="19"/>
  <c r="G195" i="19"/>
  <c r="I195" i="19"/>
  <c r="K195" i="19"/>
  <c r="M195" i="19"/>
  <c r="O195" i="19"/>
  <c r="Q195" i="19"/>
  <c r="V195" i="19"/>
  <c r="G198" i="19"/>
  <c r="M198" i="19" s="1"/>
  <c r="I198" i="19"/>
  <c r="K198" i="19"/>
  <c r="O198" i="19"/>
  <c r="Q198" i="19"/>
  <c r="V198" i="19"/>
  <c r="G200" i="19"/>
  <c r="I200" i="19"/>
  <c r="K200" i="19"/>
  <c r="O200" i="19"/>
  <c r="Q200" i="19"/>
  <c r="V200" i="19"/>
  <c r="G202" i="19"/>
  <c r="M202" i="19" s="1"/>
  <c r="I202" i="19"/>
  <c r="K202" i="19"/>
  <c r="O202" i="19"/>
  <c r="Q202" i="19"/>
  <c r="V202" i="19"/>
  <c r="G209" i="19"/>
  <c r="M209" i="19" s="1"/>
  <c r="I209" i="19"/>
  <c r="K209" i="19"/>
  <c r="O209" i="19"/>
  <c r="Q209" i="19"/>
  <c r="V209" i="19"/>
  <c r="G211" i="19"/>
  <c r="I211" i="19"/>
  <c r="K211" i="19"/>
  <c r="M211" i="19"/>
  <c r="O211" i="19"/>
  <c r="Q211" i="19"/>
  <c r="V211" i="19"/>
  <c r="G213" i="19"/>
  <c r="M213" i="19" s="1"/>
  <c r="I213" i="19"/>
  <c r="K213" i="19"/>
  <c r="O213" i="19"/>
  <c r="Q213" i="19"/>
  <c r="V213" i="19"/>
  <c r="G215" i="19"/>
  <c r="M215" i="19" s="1"/>
  <c r="I215" i="19"/>
  <c r="K215" i="19"/>
  <c r="O215" i="19"/>
  <c r="Q215" i="19"/>
  <c r="V215" i="19"/>
  <c r="G219" i="19"/>
  <c r="M219" i="19" s="1"/>
  <c r="I219" i="19"/>
  <c r="K219" i="19"/>
  <c r="O219" i="19"/>
  <c r="Q219" i="19"/>
  <c r="V219" i="19"/>
  <c r="G221" i="19"/>
  <c r="M221" i="19" s="1"/>
  <c r="I221" i="19"/>
  <c r="K221" i="19"/>
  <c r="O221" i="19"/>
  <c r="Q221" i="19"/>
  <c r="V221" i="19"/>
  <c r="G224" i="19"/>
  <c r="M224" i="19" s="1"/>
  <c r="I224" i="19"/>
  <c r="K224" i="19"/>
  <c r="O224" i="19"/>
  <c r="Q224" i="19"/>
  <c r="V224" i="19"/>
  <c r="G229" i="19"/>
  <c r="I229" i="19"/>
  <c r="K229" i="19"/>
  <c r="M229" i="19"/>
  <c r="O229" i="19"/>
  <c r="Q229" i="19"/>
  <c r="V229" i="19"/>
  <c r="G233" i="19"/>
  <c r="M233" i="19" s="1"/>
  <c r="I233" i="19"/>
  <c r="K233" i="19"/>
  <c r="O233" i="19"/>
  <c r="Q233" i="19"/>
  <c r="V233" i="19"/>
  <c r="G237" i="19"/>
  <c r="M237" i="19" s="1"/>
  <c r="I237" i="19"/>
  <c r="K237" i="19"/>
  <c r="O237" i="19"/>
  <c r="Q237" i="19"/>
  <c r="V237" i="19"/>
  <c r="G241" i="19"/>
  <c r="M241" i="19" s="1"/>
  <c r="I241" i="19"/>
  <c r="K241" i="19"/>
  <c r="O241" i="19"/>
  <c r="Q241" i="19"/>
  <c r="V241" i="19"/>
  <c r="G244" i="19"/>
  <c r="I244" i="19"/>
  <c r="K244" i="19"/>
  <c r="M244" i="19"/>
  <c r="O244" i="19"/>
  <c r="Q244" i="19"/>
  <c r="V244" i="19"/>
  <c r="G246" i="19"/>
  <c r="M246" i="19" s="1"/>
  <c r="I246" i="19"/>
  <c r="K246" i="19"/>
  <c r="O246" i="19"/>
  <c r="Q246" i="19"/>
  <c r="V246" i="19"/>
  <c r="G254" i="19"/>
  <c r="M254" i="19" s="1"/>
  <c r="I254" i="19"/>
  <c r="K254" i="19"/>
  <c r="O254" i="19"/>
  <c r="Q254" i="19"/>
  <c r="V254" i="19"/>
  <c r="G256" i="19"/>
  <c r="M256" i="19" s="1"/>
  <c r="I256" i="19"/>
  <c r="K256" i="19"/>
  <c r="O256" i="19"/>
  <c r="Q256" i="19"/>
  <c r="V256" i="19"/>
  <c r="G259" i="19"/>
  <c r="M259" i="19" s="1"/>
  <c r="I259" i="19"/>
  <c r="K259" i="19"/>
  <c r="O259" i="19"/>
  <c r="Q259" i="19"/>
  <c r="V259" i="19"/>
  <c r="G264" i="19"/>
  <c r="M264" i="19" s="1"/>
  <c r="I264" i="19"/>
  <c r="K264" i="19"/>
  <c r="O264" i="19"/>
  <c r="Q264" i="19"/>
  <c r="V264" i="19"/>
  <c r="G266" i="19"/>
  <c r="I266" i="19"/>
  <c r="K266" i="19"/>
  <c r="M266" i="19"/>
  <c r="O266" i="19"/>
  <c r="Q266" i="19"/>
  <c r="V266" i="19"/>
  <c r="G268" i="19"/>
  <c r="M268" i="19" s="1"/>
  <c r="I268" i="19"/>
  <c r="K268" i="19"/>
  <c r="O268" i="19"/>
  <c r="Q268" i="19"/>
  <c r="V268" i="19"/>
  <c r="G270" i="19"/>
  <c r="M270" i="19" s="1"/>
  <c r="I270" i="19"/>
  <c r="K270" i="19"/>
  <c r="O270" i="19"/>
  <c r="Q270" i="19"/>
  <c r="V270" i="19"/>
  <c r="G272" i="19"/>
  <c r="M272" i="19" s="1"/>
  <c r="I272" i="19"/>
  <c r="K272" i="19"/>
  <c r="O272" i="19"/>
  <c r="Q272" i="19"/>
  <c r="V272" i="19"/>
  <c r="I281" i="19"/>
  <c r="Q281" i="19"/>
  <c r="G282" i="19"/>
  <c r="G281" i="19" s="1"/>
  <c r="I282" i="19"/>
  <c r="K282" i="19"/>
  <c r="K281" i="19" s="1"/>
  <c r="O282" i="19"/>
  <c r="O281" i="19" s="1"/>
  <c r="Q282" i="19"/>
  <c r="V282" i="19"/>
  <c r="V281" i="19" s="1"/>
  <c r="I285" i="19"/>
  <c r="Q285" i="19"/>
  <c r="G286" i="19"/>
  <c r="G285" i="19" s="1"/>
  <c r="I286" i="19"/>
  <c r="K286" i="19"/>
  <c r="K285" i="19" s="1"/>
  <c r="O286" i="19"/>
  <c r="O285" i="19" s="1"/>
  <c r="Q286" i="19"/>
  <c r="V286" i="19"/>
  <c r="V285" i="19" s="1"/>
  <c r="I295" i="19"/>
  <c r="Q295" i="19"/>
  <c r="G296" i="19"/>
  <c r="G295" i="19" s="1"/>
  <c r="I296" i="19"/>
  <c r="K296" i="19"/>
  <c r="K295" i="19" s="1"/>
  <c r="O296" i="19"/>
  <c r="O295" i="19" s="1"/>
  <c r="Q296" i="19"/>
  <c r="V296" i="19"/>
  <c r="V295" i="19" s="1"/>
  <c r="AE301" i="19"/>
  <c r="F57" i="1" s="1"/>
  <c r="AF301" i="19"/>
  <c r="G57" i="1" s="1"/>
  <c r="BA202" i="18"/>
  <c r="BA199" i="18"/>
  <c r="BA194" i="18"/>
  <c r="BA152" i="18"/>
  <c r="BA148" i="18"/>
  <c r="BA143" i="18"/>
  <c r="BA122" i="18"/>
  <c r="BA121" i="18"/>
  <c r="BA83" i="18"/>
  <c r="BA35" i="18"/>
  <c r="BA24" i="18"/>
  <c r="G9" i="18"/>
  <c r="I9" i="18"/>
  <c r="K9" i="18"/>
  <c r="M9" i="18"/>
  <c r="O9" i="18"/>
  <c r="Q9" i="18"/>
  <c r="V9" i="18"/>
  <c r="G15" i="18"/>
  <c r="I15" i="18"/>
  <c r="K15" i="18"/>
  <c r="O15" i="18"/>
  <c r="Q15" i="18"/>
  <c r="V15" i="18"/>
  <c r="G19" i="18"/>
  <c r="M19" i="18" s="1"/>
  <c r="I19" i="18"/>
  <c r="K19" i="18"/>
  <c r="O19" i="18"/>
  <c r="Q19" i="18"/>
  <c r="V19" i="18"/>
  <c r="G21" i="18"/>
  <c r="M21" i="18" s="1"/>
  <c r="I21" i="18"/>
  <c r="K21" i="18"/>
  <c r="O21" i="18"/>
  <c r="Q21" i="18"/>
  <c r="V21" i="18"/>
  <c r="G23" i="18"/>
  <c r="M23" i="18" s="1"/>
  <c r="I23" i="18"/>
  <c r="K23" i="18"/>
  <c r="O23" i="18"/>
  <c r="Q23" i="18"/>
  <c r="V23" i="18"/>
  <c r="G31" i="18"/>
  <c r="M31" i="18" s="1"/>
  <c r="I31" i="18"/>
  <c r="K31" i="18"/>
  <c r="O31" i="18"/>
  <c r="Q31" i="18"/>
  <c r="V31" i="18"/>
  <c r="G34" i="18"/>
  <c r="I34" i="18"/>
  <c r="K34" i="18"/>
  <c r="M34" i="18"/>
  <c r="O34" i="18"/>
  <c r="Q34" i="18"/>
  <c r="V34" i="18"/>
  <c r="G57" i="18"/>
  <c r="M57" i="18" s="1"/>
  <c r="I57" i="18"/>
  <c r="K57" i="18"/>
  <c r="O57" i="18"/>
  <c r="Q57" i="18"/>
  <c r="V57" i="18"/>
  <c r="G64" i="18"/>
  <c r="M64" i="18" s="1"/>
  <c r="I64" i="18"/>
  <c r="K64" i="18"/>
  <c r="O64" i="18"/>
  <c r="Q64" i="18"/>
  <c r="V64" i="18"/>
  <c r="G67" i="18"/>
  <c r="M67" i="18" s="1"/>
  <c r="I67" i="18"/>
  <c r="K67" i="18"/>
  <c r="O67" i="18"/>
  <c r="Q67" i="18"/>
  <c r="V67" i="18"/>
  <c r="G70" i="18"/>
  <c r="I70" i="18"/>
  <c r="K70" i="18"/>
  <c r="M70" i="18"/>
  <c r="O70" i="18"/>
  <c r="Q70" i="18"/>
  <c r="V70" i="18"/>
  <c r="G82" i="18"/>
  <c r="M82" i="18" s="1"/>
  <c r="I82" i="18"/>
  <c r="K82" i="18"/>
  <c r="O82" i="18"/>
  <c r="Q82" i="18"/>
  <c r="V82" i="18"/>
  <c r="G87" i="18"/>
  <c r="M87" i="18" s="1"/>
  <c r="I87" i="18"/>
  <c r="K87" i="18"/>
  <c r="O87" i="18"/>
  <c r="Q87" i="18"/>
  <c r="V87" i="18"/>
  <c r="G91" i="18"/>
  <c r="M91" i="18" s="1"/>
  <c r="I91" i="18"/>
  <c r="K91" i="18"/>
  <c r="O91" i="18"/>
  <c r="Q91" i="18"/>
  <c r="V91" i="18"/>
  <c r="G94" i="18"/>
  <c r="M94" i="18" s="1"/>
  <c r="I94" i="18"/>
  <c r="K94" i="18"/>
  <c r="O94" i="18"/>
  <c r="Q94" i="18"/>
  <c r="V94" i="18"/>
  <c r="G98" i="18"/>
  <c r="M98" i="18" s="1"/>
  <c r="I98" i="18"/>
  <c r="K98" i="18"/>
  <c r="O98" i="18"/>
  <c r="Q98" i="18"/>
  <c r="V98" i="18"/>
  <c r="G103" i="18"/>
  <c r="G102" i="18" s="1"/>
  <c r="I103" i="18"/>
  <c r="I102" i="18" s="1"/>
  <c r="K103" i="18"/>
  <c r="K102" i="18" s="1"/>
  <c r="O103" i="18"/>
  <c r="O102" i="18" s="1"/>
  <c r="Q103" i="18"/>
  <c r="Q102" i="18" s="1"/>
  <c r="V103" i="18"/>
  <c r="V102" i="18" s="1"/>
  <c r="G108" i="18"/>
  <c r="G107" i="18" s="1"/>
  <c r="I108" i="18"/>
  <c r="I107" i="18" s="1"/>
  <c r="K108" i="18"/>
  <c r="K107" i="18" s="1"/>
  <c r="O108" i="18"/>
  <c r="O107" i="18" s="1"/>
  <c r="Q108" i="18"/>
  <c r="Q107" i="18" s="1"/>
  <c r="V108" i="18"/>
  <c r="V107" i="18" s="1"/>
  <c r="G116" i="18"/>
  <c r="I116" i="18"/>
  <c r="K116" i="18"/>
  <c r="O116" i="18"/>
  <c r="Q116" i="18"/>
  <c r="V116" i="18"/>
  <c r="G118" i="18"/>
  <c r="M118" i="18" s="1"/>
  <c r="I118" i="18"/>
  <c r="K118" i="18"/>
  <c r="O118" i="18"/>
  <c r="Q118" i="18"/>
  <c r="V118" i="18"/>
  <c r="G120" i="18"/>
  <c r="M120" i="18" s="1"/>
  <c r="I120" i="18"/>
  <c r="K120" i="18"/>
  <c r="O120" i="18"/>
  <c r="Q120" i="18"/>
  <c r="V120" i="18"/>
  <c r="G127" i="18"/>
  <c r="M127" i="18" s="1"/>
  <c r="I127" i="18"/>
  <c r="K127" i="18"/>
  <c r="O127" i="18"/>
  <c r="Q127" i="18"/>
  <c r="V127" i="18"/>
  <c r="G129" i="18"/>
  <c r="M129" i="18" s="1"/>
  <c r="I129" i="18"/>
  <c r="K129" i="18"/>
  <c r="O129" i="18"/>
  <c r="Q129" i="18"/>
  <c r="V129" i="18"/>
  <c r="G131" i="18"/>
  <c r="I131" i="18"/>
  <c r="K131" i="18"/>
  <c r="M131" i="18"/>
  <c r="O131" i="18"/>
  <c r="Q131" i="18"/>
  <c r="V131" i="18"/>
  <c r="G133" i="18"/>
  <c r="M133" i="18" s="1"/>
  <c r="I133" i="18"/>
  <c r="K133" i="18"/>
  <c r="O133" i="18"/>
  <c r="Q133" i="18"/>
  <c r="V133" i="18"/>
  <c r="G137" i="18"/>
  <c r="I137" i="18"/>
  <c r="K137" i="18"/>
  <c r="M137" i="18"/>
  <c r="O137" i="18"/>
  <c r="Q137" i="18"/>
  <c r="V137" i="18"/>
  <c r="G139" i="18"/>
  <c r="M139" i="18" s="1"/>
  <c r="I139" i="18"/>
  <c r="K139" i="18"/>
  <c r="O139" i="18"/>
  <c r="Q139" i="18"/>
  <c r="V139" i="18"/>
  <c r="G142" i="18"/>
  <c r="M142" i="18" s="1"/>
  <c r="I142" i="18"/>
  <c r="K142" i="18"/>
  <c r="O142" i="18"/>
  <c r="Q142" i="18"/>
  <c r="V142" i="18"/>
  <c r="G147" i="18"/>
  <c r="M147" i="18" s="1"/>
  <c r="I147" i="18"/>
  <c r="K147" i="18"/>
  <c r="O147" i="18"/>
  <c r="Q147" i="18"/>
  <c r="V147" i="18"/>
  <c r="G151" i="18"/>
  <c r="I151" i="18"/>
  <c r="K151" i="18"/>
  <c r="M151" i="18"/>
  <c r="O151" i="18"/>
  <c r="Q151" i="18"/>
  <c r="V151" i="18"/>
  <c r="G155" i="18"/>
  <c r="M155" i="18" s="1"/>
  <c r="I155" i="18"/>
  <c r="K155" i="18"/>
  <c r="O155" i="18"/>
  <c r="Q155" i="18"/>
  <c r="V155" i="18"/>
  <c r="G159" i="18"/>
  <c r="M159" i="18" s="1"/>
  <c r="I159" i="18"/>
  <c r="K159" i="18"/>
  <c r="O159" i="18"/>
  <c r="Q159" i="18"/>
  <c r="V159" i="18"/>
  <c r="G162" i="18"/>
  <c r="M162" i="18" s="1"/>
  <c r="I162" i="18"/>
  <c r="K162" i="18"/>
  <c r="O162" i="18"/>
  <c r="Q162" i="18"/>
  <c r="V162" i="18"/>
  <c r="G164" i="18"/>
  <c r="M164" i="18" s="1"/>
  <c r="I164" i="18"/>
  <c r="K164" i="18"/>
  <c r="O164" i="18"/>
  <c r="Q164" i="18"/>
  <c r="V164" i="18"/>
  <c r="G172" i="18"/>
  <c r="I172" i="18"/>
  <c r="K172" i="18"/>
  <c r="M172" i="18"/>
  <c r="O172" i="18"/>
  <c r="Q172" i="18"/>
  <c r="V172" i="18"/>
  <c r="G175" i="18"/>
  <c r="I175" i="18"/>
  <c r="K175" i="18"/>
  <c r="M175" i="18"/>
  <c r="O175" i="18"/>
  <c r="Q175" i="18"/>
  <c r="V175" i="18"/>
  <c r="G180" i="18"/>
  <c r="I180" i="18"/>
  <c r="K180" i="18"/>
  <c r="M180" i="18"/>
  <c r="O180" i="18"/>
  <c r="Q180" i="18"/>
  <c r="V180" i="18"/>
  <c r="G182" i="18"/>
  <c r="I182" i="18"/>
  <c r="K182" i="18"/>
  <c r="M182" i="18"/>
  <c r="O182" i="18"/>
  <c r="Q182" i="18"/>
  <c r="V182" i="18"/>
  <c r="G184" i="18"/>
  <c r="I184" i="18"/>
  <c r="K184" i="18"/>
  <c r="M184" i="18"/>
  <c r="O184" i="18"/>
  <c r="Q184" i="18"/>
  <c r="V184" i="18"/>
  <c r="G186" i="18"/>
  <c r="M186" i="18" s="1"/>
  <c r="I186" i="18"/>
  <c r="K186" i="18"/>
  <c r="O186" i="18"/>
  <c r="Q186" i="18"/>
  <c r="V186" i="18"/>
  <c r="G188" i="18"/>
  <c r="M188" i="18" s="1"/>
  <c r="I188" i="18"/>
  <c r="K188" i="18"/>
  <c r="O188" i="18"/>
  <c r="Q188" i="18"/>
  <c r="V188" i="18"/>
  <c r="G198" i="18"/>
  <c r="I198" i="18"/>
  <c r="I197" i="18" s="1"/>
  <c r="K198" i="18"/>
  <c r="M198" i="18"/>
  <c r="O198" i="18"/>
  <c r="Q198" i="18"/>
  <c r="V198" i="18"/>
  <c r="G201" i="18"/>
  <c r="M201" i="18" s="1"/>
  <c r="I201" i="18"/>
  <c r="K201" i="18"/>
  <c r="O201" i="18"/>
  <c r="O197" i="18" s="1"/>
  <c r="Q201" i="18"/>
  <c r="V201" i="18"/>
  <c r="G205" i="18"/>
  <c r="G204" i="18" s="1"/>
  <c r="I205" i="18"/>
  <c r="I204" i="18" s="1"/>
  <c r="K205" i="18"/>
  <c r="K204" i="18" s="1"/>
  <c r="O205" i="18"/>
  <c r="O204" i="18" s="1"/>
  <c r="Q205" i="18"/>
  <c r="Q204" i="18" s="1"/>
  <c r="V205" i="18"/>
  <c r="V204" i="18" s="1"/>
  <c r="AE210" i="18"/>
  <c r="F54" i="1" s="1"/>
  <c r="G9" i="17"/>
  <c r="G8" i="17" s="1"/>
  <c r="G14" i="17" s="1"/>
  <c r="I9" i="17"/>
  <c r="I8" i="17" s="1"/>
  <c r="K9" i="17"/>
  <c r="K8" i="17" s="1"/>
  <c r="O9" i="17"/>
  <c r="O8" i="17" s="1"/>
  <c r="Q9" i="17"/>
  <c r="Q8" i="17" s="1"/>
  <c r="V9" i="17"/>
  <c r="V8" i="17" s="1"/>
  <c r="AE14" i="17"/>
  <c r="F52" i="1" s="1"/>
  <c r="G14" i="16"/>
  <c r="I8" i="16"/>
  <c r="Q8" i="16"/>
  <c r="G9" i="16"/>
  <c r="G8" i="16" s="1"/>
  <c r="I9" i="16"/>
  <c r="K9" i="16"/>
  <c r="K8" i="16" s="1"/>
  <c r="O9" i="16"/>
  <c r="O8" i="16" s="1"/>
  <c r="Q9" i="16"/>
  <c r="V9" i="16"/>
  <c r="V8" i="16" s="1"/>
  <c r="AE14" i="16"/>
  <c r="F49" i="1" s="1"/>
  <c r="G9" i="15"/>
  <c r="I9" i="15"/>
  <c r="K9" i="15"/>
  <c r="K8" i="15" s="1"/>
  <c r="O9" i="15"/>
  <c r="Q9" i="15"/>
  <c r="V9" i="15"/>
  <c r="V8" i="15" s="1"/>
  <c r="G13" i="15"/>
  <c r="M13" i="15" s="1"/>
  <c r="I13" i="15"/>
  <c r="I8" i="15" s="1"/>
  <c r="K13" i="15"/>
  <c r="O13" i="15"/>
  <c r="Q13" i="15"/>
  <c r="V13" i="15"/>
  <c r="AE18" i="15"/>
  <c r="F48" i="1" s="1"/>
  <c r="BA242" i="14"/>
  <c r="BA237" i="14"/>
  <c r="BA232" i="14"/>
  <c r="BA169" i="14"/>
  <c r="BA162" i="14"/>
  <c r="BA118" i="14"/>
  <c r="BA113" i="14"/>
  <c r="BA107" i="14"/>
  <c r="BA102" i="14"/>
  <c r="BA54" i="14"/>
  <c r="BA47" i="14"/>
  <c r="BA43" i="14"/>
  <c r="BA38" i="14"/>
  <c r="G9" i="14"/>
  <c r="M9" i="14" s="1"/>
  <c r="I9" i="14"/>
  <c r="K9" i="14"/>
  <c r="O9" i="14"/>
  <c r="Q9" i="14"/>
  <c r="V9" i="14"/>
  <c r="G14" i="14"/>
  <c r="I14" i="14"/>
  <c r="K14" i="14"/>
  <c r="O14" i="14"/>
  <c r="Q14" i="14"/>
  <c r="V14" i="14"/>
  <c r="G19" i="14"/>
  <c r="I19" i="14"/>
  <c r="K19" i="14"/>
  <c r="M19" i="14"/>
  <c r="O19" i="14"/>
  <c r="Q19" i="14"/>
  <c r="V19" i="14"/>
  <c r="G26" i="14"/>
  <c r="M26" i="14" s="1"/>
  <c r="I26" i="14"/>
  <c r="K26" i="14"/>
  <c r="O26" i="14"/>
  <c r="Q26" i="14"/>
  <c r="V26" i="14"/>
  <c r="G33" i="14"/>
  <c r="M33" i="14" s="1"/>
  <c r="I33" i="14"/>
  <c r="K33" i="14"/>
  <c r="O33" i="14"/>
  <c r="Q33" i="14"/>
  <c r="V33" i="14"/>
  <c r="G37" i="14"/>
  <c r="M37" i="14" s="1"/>
  <c r="I37" i="14"/>
  <c r="K37" i="14"/>
  <c r="O37" i="14"/>
  <c r="Q37" i="14"/>
  <c r="V37" i="14"/>
  <c r="G42" i="14"/>
  <c r="I42" i="14"/>
  <c r="K42" i="14"/>
  <c r="M42" i="14"/>
  <c r="O42" i="14"/>
  <c r="Q42" i="14"/>
  <c r="V42" i="14"/>
  <c r="G46" i="14"/>
  <c r="M46" i="14" s="1"/>
  <c r="I46" i="14"/>
  <c r="K46" i="14"/>
  <c r="O46" i="14"/>
  <c r="Q46" i="14"/>
  <c r="V46" i="14"/>
  <c r="G53" i="14"/>
  <c r="M53" i="14" s="1"/>
  <c r="I53" i="14"/>
  <c r="K53" i="14"/>
  <c r="O53" i="14"/>
  <c r="Q53" i="14"/>
  <c r="V53" i="14"/>
  <c r="G57" i="14"/>
  <c r="M57" i="14" s="1"/>
  <c r="I57" i="14"/>
  <c r="K57" i="14"/>
  <c r="O57" i="14"/>
  <c r="Q57" i="14"/>
  <c r="V57" i="14"/>
  <c r="G64" i="14"/>
  <c r="M64" i="14" s="1"/>
  <c r="I64" i="14"/>
  <c r="K64" i="14"/>
  <c r="O64" i="14"/>
  <c r="Q64" i="14"/>
  <c r="V64" i="14"/>
  <c r="G69" i="14"/>
  <c r="M69" i="14" s="1"/>
  <c r="I69" i="14"/>
  <c r="K69" i="14"/>
  <c r="O69" i="14"/>
  <c r="Q69" i="14"/>
  <c r="V69" i="14"/>
  <c r="G74" i="14"/>
  <c r="I74" i="14"/>
  <c r="K74" i="14"/>
  <c r="M74" i="14"/>
  <c r="O74" i="14"/>
  <c r="Q74" i="14"/>
  <c r="V74" i="14"/>
  <c r="G80" i="14"/>
  <c r="M80" i="14" s="1"/>
  <c r="I80" i="14"/>
  <c r="K80" i="14"/>
  <c r="O80" i="14"/>
  <c r="Q80" i="14"/>
  <c r="V80" i="14"/>
  <c r="G84" i="14"/>
  <c r="M84" i="14" s="1"/>
  <c r="I84" i="14"/>
  <c r="K84" i="14"/>
  <c r="O84" i="14"/>
  <c r="Q84" i="14"/>
  <c r="V84" i="14"/>
  <c r="G93" i="14"/>
  <c r="M93" i="14" s="1"/>
  <c r="I93" i="14"/>
  <c r="K93" i="14"/>
  <c r="O93" i="14"/>
  <c r="Q93" i="14"/>
  <c r="V93" i="14"/>
  <c r="G97" i="14"/>
  <c r="M97" i="14" s="1"/>
  <c r="I97" i="14"/>
  <c r="K97" i="14"/>
  <c r="O97" i="14"/>
  <c r="Q97" i="14"/>
  <c r="V97" i="14"/>
  <c r="G101" i="14"/>
  <c r="M101" i="14" s="1"/>
  <c r="I101" i="14"/>
  <c r="K101" i="14"/>
  <c r="O101" i="14"/>
  <c r="Q101" i="14"/>
  <c r="V101" i="14"/>
  <c r="G106" i="14"/>
  <c r="I106" i="14"/>
  <c r="K106" i="14"/>
  <c r="M106" i="14"/>
  <c r="O106" i="14"/>
  <c r="Q106" i="14"/>
  <c r="V106" i="14"/>
  <c r="G112" i="14"/>
  <c r="M112" i="14" s="1"/>
  <c r="I112" i="14"/>
  <c r="K112" i="14"/>
  <c r="O112" i="14"/>
  <c r="Q112" i="14"/>
  <c r="V112" i="14"/>
  <c r="G117" i="14"/>
  <c r="M117" i="14" s="1"/>
  <c r="I117" i="14"/>
  <c r="K117" i="14"/>
  <c r="O117" i="14"/>
  <c r="Q117" i="14"/>
  <c r="V117" i="14"/>
  <c r="G122" i="14"/>
  <c r="M122" i="14" s="1"/>
  <c r="I122" i="14"/>
  <c r="K122" i="14"/>
  <c r="O122" i="14"/>
  <c r="Q122" i="14"/>
  <c r="V122" i="14"/>
  <c r="G127" i="14"/>
  <c r="G126" i="14" s="1"/>
  <c r="I70" i="1" s="1"/>
  <c r="I127" i="14"/>
  <c r="K127" i="14"/>
  <c r="K126" i="14" s="1"/>
  <c r="O127" i="14"/>
  <c r="Q127" i="14"/>
  <c r="V127" i="14"/>
  <c r="G136" i="14"/>
  <c r="I136" i="14"/>
  <c r="K136" i="14"/>
  <c r="M136" i="14"/>
  <c r="O136" i="14"/>
  <c r="Q136" i="14"/>
  <c r="V136" i="14"/>
  <c r="G146" i="14"/>
  <c r="M146" i="14" s="1"/>
  <c r="I146" i="14"/>
  <c r="K146" i="14"/>
  <c r="O146" i="14"/>
  <c r="Q146" i="14"/>
  <c r="V146" i="14"/>
  <c r="G153" i="14"/>
  <c r="M153" i="14" s="1"/>
  <c r="I153" i="14"/>
  <c r="K153" i="14"/>
  <c r="O153" i="14"/>
  <c r="Q153" i="14"/>
  <c r="V153" i="14"/>
  <c r="G161" i="14"/>
  <c r="M161" i="14" s="1"/>
  <c r="I161" i="14"/>
  <c r="K161" i="14"/>
  <c r="O161" i="14"/>
  <c r="Q161" i="14"/>
  <c r="V161" i="14"/>
  <c r="G168" i="14"/>
  <c r="I168" i="14"/>
  <c r="K168" i="14"/>
  <c r="O168" i="14"/>
  <c r="Q168" i="14"/>
  <c r="V168" i="14"/>
  <c r="G174" i="14"/>
  <c r="I174" i="14"/>
  <c r="K174" i="14"/>
  <c r="M174" i="14"/>
  <c r="O174" i="14"/>
  <c r="Q174" i="14"/>
  <c r="V174" i="14"/>
  <c r="G180" i="14"/>
  <c r="M180" i="14" s="1"/>
  <c r="I180" i="14"/>
  <c r="K180" i="14"/>
  <c r="O180" i="14"/>
  <c r="Q180" i="14"/>
  <c r="V180" i="14"/>
  <c r="G185" i="14"/>
  <c r="M185" i="14" s="1"/>
  <c r="I185" i="14"/>
  <c r="K185" i="14"/>
  <c r="O185" i="14"/>
  <c r="Q185" i="14"/>
  <c r="V185" i="14"/>
  <c r="G192" i="14"/>
  <c r="M192" i="14" s="1"/>
  <c r="I192" i="14"/>
  <c r="K192" i="14"/>
  <c r="O192" i="14"/>
  <c r="Q192" i="14"/>
  <c r="V192" i="14"/>
  <c r="G197" i="14"/>
  <c r="M197" i="14" s="1"/>
  <c r="I197" i="14"/>
  <c r="K197" i="14"/>
  <c r="O197" i="14"/>
  <c r="Q197" i="14"/>
  <c r="V197" i="14"/>
  <c r="G201" i="14"/>
  <c r="M201" i="14" s="1"/>
  <c r="I201" i="14"/>
  <c r="K201" i="14"/>
  <c r="O201" i="14"/>
  <c r="Q201" i="14"/>
  <c r="V201" i="14"/>
  <c r="G207" i="14"/>
  <c r="G206" i="14" s="1"/>
  <c r="I207" i="14"/>
  <c r="I206" i="14" s="1"/>
  <c r="K207" i="14"/>
  <c r="K206" i="14" s="1"/>
  <c r="O207" i="14"/>
  <c r="O206" i="14" s="1"/>
  <c r="Q207" i="14"/>
  <c r="Q206" i="14" s="1"/>
  <c r="V207" i="14"/>
  <c r="V206" i="14" s="1"/>
  <c r="G221" i="14"/>
  <c r="I221" i="14"/>
  <c r="K221" i="14"/>
  <c r="O221" i="14"/>
  <c r="Q221" i="14"/>
  <c r="V221" i="14"/>
  <c r="G227" i="14"/>
  <c r="M227" i="14" s="1"/>
  <c r="I227" i="14"/>
  <c r="K227" i="14"/>
  <c r="O227" i="14"/>
  <c r="Q227" i="14"/>
  <c r="V227" i="14"/>
  <c r="G231" i="14"/>
  <c r="M231" i="14" s="1"/>
  <c r="I231" i="14"/>
  <c r="K231" i="14"/>
  <c r="O231" i="14"/>
  <c r="Q231" i="14"/>
  <c r="V231" i="14"/>
  <c r="G236" i="14"/>
  <c r="M236" i="14" s="1"/>
  <c r="I236" i="14"/>
  <c r="K236" i="14"/>
  <c r="O236" i="14"/>
  <c r="Q236" i="14"/>
  <c r="V236" i="14"/>
  <c r="G241" i="14"/>
  <c r="M241" i="14" s="1"/>
  <c r="I241" i="14"/>
  <c r="K241" i="14"/>
  <c r="O241" i="14"/>
  <c r="Q241" i="14"/>
  <c r="V241" i="14"/>
  <c r="G248" i="14"/>
  <c r="I248" i="14"/>
  <c r="K248" i="14"/>
  <c r="M248" i="14"/>
  <c r="O248" i="14"/>
  <c r="Q248" i="14"/>
  <c r="V248" i="14"/>
  <c r="G254" i="14"/>
  <c r="M254" i="14" s="1"/>
  <c r="I254" i="14"/>
  <c r="K254" i="14"/>
  <c r="O254" i="14"/>
  <c r="Q254" i="14"/>
  <c r="V254" i="14"/>
  <c r="G258" i="14"/>
  <c r="M258" i="14" s="1"/>
  <c r="I258" i="14"/>
  <c r="K258" i="14"/>
  <c r="O258" i="14"/>
  <c r="Q258" i="14"/>
  <c r="V258" i="14"/>
  <c r="G262" i="14"/>
  <c r="M262" i="14" s="1"/>
  <c r="I262" i="14"/>
  <c r="K262" i="14"/>
  <c r="O262" i="14"/>
  <c r="Q262" i="14"/>
  <c r="V262" i="14"/>
  <c r="G266" i="14"/>
  <c r="M266" i="14" s="1"/>
  <c r="I266" i="14"/>
  <c r="K266" i="14"/>
  <c r="O266" i="14"/>
  <c r="Q266" i="14"/>
  <c r="V266" i="14"/>
  <c r="G270" i="14"/>
  <c r="M270" i="14" s="1"/>
  <c r="I270" i="14"/>
  <c r="K270" i="14"/>
  <c r="O270" i="14"/>
  <c r="Q270" i="14"/>
  <c r="V270" i="14"/>
  <c r="G275" i="14"/>
  <c r="G274" i="14" s="1"/>
  <c r="I275" i="14"/>
  <c r="K275" i="14"/>
  <c r="O275" i="14"/>
  <c r="O274" i="14" s="1"/>
  <c r="Q275" i="14"/>
  <c r="V275" i="14"/>
  <c r="V274" i="14" s="1"/>
  <c r="G281" i="14"/>
  <c r="M281" i="14" s="1"/>
  <c r="I281" i="14"/>
  <c r="I274" i="14" s="1"/>
  <c r="K281" i="14"/>
  <c r="O281" i="14"/>
  <c r="Q281" i="14"/>
  <c r="V281" i="14"/>
  <c r="G286" i="14"/>
  <c r="G287" i="14"/>
  <c r="I287" i="14"/>
  <c r="I286" i="14" s="1"/>
  <c r="K287" i="14"/>
  <c r="K286" i="14" s="1"/>
  <c r="M287" i="14"/>
  <c r="M286" i="14" s="1"/>
  <c r="O287" i="14"/>
  <c r="O286" i="14" s="1"/>
  <c r="Q287" i="14"/>
  <c r="Q286" i="14" s="1"/>
  <c r="V287" i="14"/>
  <c r="V286" i="14" s="1"/>
  <c r="G291" i="14"/>
  <c r="I291" i="14"/>
  <c r="K291" i="14"/>
  <c r="M291" i="14"/>
  <c r="O291" i="14"/>
  <c r="Q291" i="14"/>
  <c r="Q290" i="14" s="1"/>
  <c r="V291" i="14"/>
  <c r="G293" i="14"/>
  <c r="I293" i="14"/>
  <c r="K293" i="14"/>
  <c r="O293" i="14"/>
  <c r="Q293" i="14"/>
  <c r="V293" i="14"/>
  <c r="V290" i="14" s="1"/>
  <c r="G295" i="14"/>
  <c r="M295" i="14" s="1"/>
  <c r="I295" i="14"/>
  <c r="K295" i="14"/>
  <c r="O295" i="14"/>
  <c r="Q295" i="14"/>
  <c r="V295" i="14"/>
  <c r="AE298" i="14"/>
  <c r="F45" i="1" s="1"/>
  <c r="BA208" i="13"/>
  <c r="BA199" i="13"/>
  <c r="BA191" i="13"/>
  <c r="BA177" i="13"/>
  <c r="BA114" i="13"/>
  <c r="BA108" i="13"/>
  <c r="BA102" i="13"/>
  <c r="BA97" i="13"/>
  <c r="BA91" i="13"/>
  <c r="BA48" i="13"/>
  <c r="BA42" i="13"/>
  <c r="BA38" i="13"/>
  <c r="BA33" i="13"/>
  <c r="BA28" i="13"/>
  <c r="BA23" i="13"/>
  <c r="G9" i="13"/>
  <c r="AF322" i="13" s="1"/>
  <c r="I9" i="13"/>
  <c r="K9" i="13"/>
  <c r="O9" i="13"/>
  <c r="Q9" i="13"/>
  <c r="V9" i="13"/>
  <c r="G13" i="13"/>
  <c r="I13" i="13"/>
  <c r="K13" i="13"/>
  <c r="O13" i="13"/>
  <c r="Q13" i="13"/>
  <c r="V13" i="13"/>
  <c r="G18" i="13"/>
  <c r="I18" i="13"/>
  <c r="K18" i="13"/>
  <c r="M18" i="13"/>
  <c r="O18" i="13"/>
  <c r="Q18" i="13"/>
  <c r="V18" i="13"/>
  <c r="G22" i="13"/>
  <c r="M22" i="13" s="1"/>
  <c r="I22" i="13"/>
  <c r="K22" i="13"/>
  <c r="O22" i="13"/>
  <c r="Q22" i="13"/>
  <c r="V22" i="13"/>
  <c r="G27" i="13"/>
  <c r="M27" i="13" s="1"/>
  <c r="I27" i="13"/>
  <c r="K27" i="13"/>
  <c r="O27" i="13"/>
  <c r="Q27" i="13"/>
  <c r="V27" i="13"/>
  <c r="G32" i="13"/>
  <c r="M32" i="13" s="1"/>
  <c r="I32" i="13"/>
  <c r="K32" i="13"/>
  <c r="O32" i="13"/>
  <c r="Q32" i="13"/>
  <c r="V32" i="13"/>
  <c r="G37" i="13"/>
  <c r="M37" i="13" s="1"/>
  <c r="I37" i="13"/>
  <c r="K37" i="13"/>
  <c r="O37" i="13"/>
  <c r="Q37" i="13"/>
  <c r="V37" i="13"/>
  <c r="G41" i="13"/>
  <c r="M41" i="13" s="1"/>
  <c r="I41" i="13"/>
  <c r="K41" i="13"/>
  <c r="O41" i="13"/>
  <c r="Q41" i="13"/>
  <c r="V41" i="13"/>
  <c r="G47" i="13"/>
  <c r="I47" i="13"/>
  <c r="K47" i="13"/>
  <c r="M47" i="13"/>
  <c r="O47" i="13"/>
  <c r="Q47" i="13"/>
  <c r="V47" i="13"/>
  <c r="G51" i="13"/>
  <c r="M51" i="13" s="1"/>
  <c r="I51" i="13"/>
  <c r="K51" i="13"/>
  <c r="O51" i="13"/>
  <c r="Q51" i="13"/>
  <c r="V51" i="13"/>
  <c r="G58" i="13"/>
  <c r="M58" i="13" s="1"/>
  <c r="I58" i="13"/>
  <c r="K58" i="13"/>
  <c r="O58" i="13"/>
  <c r="Q58" i="13"/>
  <c r="V58" i="13"/>
  <c r="G63" i="13"/>
  <c r="M63" i="13" s="1"/>
  <c r="I63" i="13"/>
  <c r="K63" i="13"/>
  <c r="O63" i="13"/>
  <c r="Q63" i="13"/>
  <c r="V63" i="13"/>
  <c r="G68" i="13"/>
  <c r="M68" i="13" s="1"/>
  <c r="I68" i="13"/>
  <c r="K68" i="13"/>
  <c r="O68" i="13"/>
  <c r="Q68" i="13"/>
  <c r="V68" i="13"/>
  <c r="G74" i="13"/>
  <c r="M74" i="13" s="1"/>
  <c r="I74" i="13"/>
  <c r="K74" i="13"/>
  <c r="O74" i="13"/>
  <c r="Q74" i="13"/>
  <c r="V74" i="13"/>
  <c r="G80" i="13"/>
  <c r="I80" i="13"/>
  <c r="K80" i="13"/>
  <c r="M80" i="13"/>
  <c r="O80" i="13"/>
  <c r="Q80" i="13"/>
  <c r="V80" i="13"/>
  <c r="G86" i="13"/>
  <c r="M86" i="13" s="1"/>
  <c r="I86" i="13"/>
  <c r="K86" i="13"/>
  <c r="O86" i="13"/>
  <c r="Q86" i="13"/>
  <c r="V86" i="13"/>
  <c r="G90" i="13"/>
  <c r="M90" i="13" s="1"/>
  <c r="I90" i="13"/>
  <c r="K90" i="13"/>
  <c r="O90" i="13"/>
  <c r="Q90" i="13"/>
  <c r="V90" i="13"/>
  <c r="G96" i="13"/>
  <c r="M96" i="13" s="1"/>
  <c r="I96" i="13"/>
  <c r="K96" i="13"/>
  <c r="O96" i="13"/>
  <c r="Q96" i="13"/>
  <c r="V96" i="13"/>
  <c r="G101" i="13"/>
  <c r="I101" i="13"/>
  <c r="K101" i="13"/>
  <c r="M101" i="13"/>
  <c r="O101" i="13"/>
  <c r="Q101" i="13"/>
  <c r="V101" i="13"/>
  <c r="G107" i="13"/>
  <c r="I107" i="13"/>
  <c r="K107" i="13"/>
  <c r="M107" i="13"/>
  <c r="O107" i="13"/>
  <c r="Q107" i="13"/>
  <c r="V107" i="13"/>
  <c r="G113" i="13"/>
  <c r="I113" i="13"/>
  <c r="K113" i="13"/>
  <c r="O113" i="13"/>
  <c r="Q113" i="13"/>
  <c r="V113" i="13"/>
  <c r="V106" i="13" s="1"/>
  <c r="G118" i="13"/>
  <c r="M118" i="13" s="1"/>
  <c r="I118" i="13"/>
  <c r="K118" i="13"/>
  <c r="O118" i="13"/>
  <c r="Q118" i="13"/>
  <c r="V118" i="13"/>
  <c r="G123" i="13"/>
  <c r="M123" i="13" s="1"/>
  <c r="I123" i="13"/>
  <c r="K123" i="13"/>
  <c r="O123" i="13"/>
  <c r="Q123" i="13"/>
  <c r="V123" i="13"/>
  <c r="G127" i="13"/>
  <c r="M127" i="13" s="1"/>
  <c r="I127" i="13"/>
  <c r="K127" i="13"/>
  <c r="O127" i="13"/>
  <c r="Q127" i="13"/>
  <c r="V127" i="13"/>
  <c r="G133" i="13"/>
  <c r="M133" i="13" s="1"/>
  <c r="I133" i="13"/>
  <c r="K133" i="13"/>
  <c r="O133" i="13"/>
  <c r="Q133" i="13"/>
  <c r="V133" i="13"/>
  <c r="G137" i="13"/>
  <c r="I137" i="13"/>
  <c r="K137" i="13"/>
  <c r="M137" i="13"/>
  <c r="O137" i="13"/>
  <c r="Q137" i="13"/>
  <c r="V137" i="13"/>
  <c r="G143" i="13"/>
  <c r="M143" i="13" s="1"/>
  <c r="I143" i="13"/>
  <c r="K143" i="13"/>
  <c r="O143" i="13"/>
  <c r="Q143" i="13"/>
  <c r="V143" i="13"/>
  <c r="G147" i="13"/>
  <c r="I147" i="13"/>
  <c r="K147" i="13"/>
  <c r="O147" i="13"/>
  <c r="Q147" i="13"/>
  <c r="V147" i="13"/>
  <c r="G151" i="13"/>
  <c r="M151" i="13" s="1"/>
  <c r="I151" i="13"/>
  <c r="K151" i="13"/>
  <c r="O151" i="13"/>
  <c r="Q151" i="13"/>
  <c r="V151" i="13"/>
  <c r="G156" i="13"/>
  <c r="M156" i="13" s="1"/>
  <c r="I156" i="13"/>
  <c r="K156" i="13"/>
  <c r="O156" i="13"/>
  <c r="Q156" i="13"/>
  <c r="V156" i="13"/>
  <c r="G161" i="13"/>
  <c r="I161" i="13"/>
  <c r="K161" i="13"/>
  <c r="M161" i="13"/>
  <c r="O161" i="13"/>
  <c r="Q161" i="13"/>
  <c r="V161" i="13"/>
  <c r="G166" i="13"/>
  <c r="M166" i="13" s="1"/>
  <c r="I166" i="13"/>
  <c r="K166" i="13"/>
  <c r="O166" i="13"/>
  <c r="Q166" i="13"/>
  <c r="V166" i="13"/>
  <c r="G171" i="13"/>
  <c r="M171" i="13" s="1"/>
  <c r="I171" i="13"/>
  <c r="K171" i="13"/>
  <c r="O171" i="13"/>
  <c r="Q171" i="13"/>
  <c r="V171" i="13"/>
  <c r="G176" i="13"/>
  <c r="M176" i="13" s="1"/>
  <c r="I176" i="13"/>
  <c r="K176" i="13"/>
  <c r="O176" i="13"/>
  <c r="Q176" i="13"/>
  <c r="V176" i="13"/>
  <c r="G181" i="13"/>
  <c r="M181" i="13" s="1"/>
  <c r="I181" i="13"/>
  <c r="K181" i="13"/>
  <c r="O181" i="13"/>
  <c r="Q181" i="13"/>
  <c r="V181" i="13"/>
  <c r="G185" i="13"/>
  <c r="M185" i="13" s="1"/>
  <c r="I185" i="13"/>
  <c r="K185" i="13"/>
  <c r="O185" i="13"/>
  <c r="Q185" i="13"/>
  <c r="V185" i="13"/>
  <c r="G190" i="13"/>
  <c r="I190" i="13"/>
  <c r="K190" i="13"/>
  <c r="O190" i="13"/>
  <c r="O189" i="13" s="1"/>
  <c r="Q190" i="13"/>
  <c r="V190" i="13"/>
  <c r="V189" i="13" s="1"/>
  <c r="G198" i="13"/>
  <c r="M198" i="13" s="1"/>
  <c r="I198" i="13"/>
  <c r="K198" i="13"/>
  <c r="O198" i="13"/>
  <c r="Q198" i="13"/>
  <c r="V198" i="13"/>
  <c r="G203" i="13"/>
  <c r="M203" i="13" s="1"/>
  <c r="I203" i="13"/>
  <c r="K203" i="13"/>
  <c r="O203" i="13"/>
  <c r="Q203" i="13"/>
  <c r="V203" i="13"/>
  <c r="G207" i="13"/>
  <c r="M207" i="13" s="1"/>
  <c r="I207" i="13"/>
  <c r="K207" i="13"/>
  <c r="O207" i="13"/>
  <c r="Q207" i="13"/>
  <c r="V207" i="13"/>
  <c r="G213" i="13"/>
  <c r="I213" i="13"/>
  <c r="K213" i="13"/>
  <c r="M213" i="13"/>
  <c r="O213" i="13"/>
  <c r="Q213" i="13"/>
  <c r="V213" i="13"/>
  <c r="G217" i="13"/>
  <c r="I217" i="13"/>
  <c r="K217" i="13"/>
  <c r="O217" i="13"/>
  <c r="Q217" i="13"/>
  <c r="V217" i="13"/>
  <c r="G225" i="13"/>
  <c r="M225" i="13" s="1"/>
  <c r="I225" i="13"/>
  <c r="K225" i="13"/>
  <c r="O225" i="13"/>
  <c r="Q225" i="13"/>
  <c r="V225" i="13"/>
  <c r="G229" i="13"/>
  <c r="M229" i="13" s="1"/>
  <c r="I229" i="13"/>
  <c r="K229" i="13"/>
  <c r="O229" i="13"/>
  <c r="Q229" i="13"/>
  <c r="V229" i="13"/>
  <c r="G236" i="13"/>
  <c r="M236" i="13" s="1"/>
  <c r="I236" i="13"/>
  <c r="K236" i="13"/>
  <c r="O236" i="13"/>
  <c r="Q236" i="13"/>
  <c r="V236" i="13"/>
  <c r="G241" i="13"/>
  <c r="M241" i="13" s="1"/>
  <c r="I241" i="13"/>
  <c r="K241" i="13"/>
  <c r="O241" i="13"/>
  <c r="Q241" i="13"/>
  <c r="V241" i="13"/>
  <c r="G246" i="13"/>
  <c r="I246" i="13"/>
  <c r="K246" i="13"/>
  <c r="M246" i="13"/>
  <c r="O246" i="13"/>
  <c r="Q246" i="13"/>
  <c r="V246" i="13"/>
  <c r="G250" i="13"/>
  <c r="M250" i="13" s="1"/>
  <c r="I250" i="13"/>
  <c r="K250" i="13"/>
  <c r="O250" i="13"/>
  <c r="Q250" i="13"/>
  <c r="V250" i="13"/>
  <c r="G254" i="13"/>
  <c r="I254" i="13"/>
  <c r="K254" i="13"/>
  <c r="M254" i="13"/>
  <c r="O254" i="13"/>
  <c r="Q254" i="13"/>
  <c r="V254" i="13"/>
  <c r="G258" i="13"/>
  <c r="M258" i="13" s="1"/>
  <c r="I258" i="13"/>
  <c r="K258" i="13"/>
  <c r="O258" i="13"/>
  <c r="Q258" i="13"/>
  <c r="V258" i="13"/>
  <c r="G262" i="13"/>
  <c r="M262" i="13" s="1"/>
  <c r="I262" i="13"/>
  <c r="K262" i="13"/>
  <c r="O262" i="13"/>
  <c r="Q262" i="13"/>
  <c r="V262" i="13"/>
  <c r="G266" i="13"/>
  <c r="M266" i="13" s="1"/>
  <c r="I266" i="13"/>
  <c r="K266" i="13"/>
  <c r="O266" i="13"/>
  <c r="Q266" i="13"/>
  <c r="V266" i="13"/>
  <c r="G271" i="13"/>
  <c r="I271" i="13"/>
  <c r="K271" i="13"/>
  <c r="M271" i="13"/>
  <c r="O271" i="13"/>
  <c r="Q271" i="13"/>
  <c r="V271" i="13"/>
  <c r="G275" i="13"/>
  <c r="M275" i="13" s="1"/>
  <c r="I275" i="13"/>
  <c r="K275" i="13"/>
  <c r="O275" i="13"/>
  <c r="Q275" i="13"/>
  <c r="V275" i="13"/>
  <c r="G279" i="13"/>
  <c r="M279" i="13" s="1"/>
  <c r="I279" i="13"/>
  <c r="K279" i="13"/>
  <c r="O279" i="13"/>
  <c r="Q279" i="13"/>
  <c r="V279" i="13"/>
  <c r="G283" i="13"/>
  <c r="M283" i="13" s="1"/>
  <c r="I283" i="13"/>
  <c r="K283" i="13"/>
  <c r="O283" i="13"/>
  <c r="Q283" i="13"/>
  <c r="V283" i="13"/>
  <c r="G287" i="13"/>
  <c r="I287" i="13"/>
  <c r="K287" i="13"/>
  <c r="M287" i="13"/>
  <c r="O287" i="13"/>
  <c r="Q287" i="13"/>
  <c r="V287" i="13"/>
  <c r="G291" i="13"/>
  <c r="M291" i="13" s="1"/>
  <c r="I291" i="13"/>
  <c r="K291" i="13"/>
  <c r="O291" i="13"/>
  <c r="Q291" i="13"/>
  <c r="V291" i="13"/>
  <c r="G295" i="13"/>
  <c r="M295" i="13" s="1"/>
  <c r="I295" i="13"/>
  <c r="K295" i="13"/>
  <c r="O295" i="13"/>
  <c r="Q295" i="13"/>
  <c r="V295" i="13"/>
  <c r="G300" i="13"/>
  <c r="I300" i="13"/>
  <c r="I299" i="13" s="1"/>
  <c r="K300" i="13"/>
  <c r="M300" i="13"/>
  <c r="O300" i="13"/>
  <c r="Q300" i="13"/>
  <c r="Q299" i="13" s="1"/>
  <c r="V300" i="13"/>
  <c r="G306" i="13"/>
  <c r="G299" i="13" s="1"/>
  <c r="I80" i="1" s="1"/>
  <c r="I306" i="13"/>
  <c r="K306" i="13"/>
  <c r="O306" i="13"/>
  <c r="O299" i="13" s="1"/>
  <c r="Q306" i="13"/>
  <c r="V306" i="13"/>
  <c r="I310" i="13"/>
  <c r="Q310" i="13"/>
  <c r="G311" i="13"/>
  <c r="G310" i="13" s="1"/>
  <c r="I311" i="13"/>
  <c r="K311" i="13"/>
  <c r="K310" i="13" s="1"/>
  <c r="O311" i="13"/>
  <c r="O310" i="13" s="1"/>
  <c r="Q311" i="13"/>
  <c r="V311" i="13"/>
  <c r="V310" i="13" s="1"/>
  <c r="G315" i="13"/>
  <c r="G314" i="13" s="1"/>
  <c r="I315" i="13"/>
  <c r="K315" i="13"/>
  <c r="K314" i="13" s="1"/>
  <c r="O315" i="13"/>
  <c r="Q315" i="13"/>
  <c r="V315" i="13"/>
  <c r="G317" i="13"/>
  <c r="I317" i="13"/>
  <c r="K317" i="13"/>
  <c r="M317" i="13"/>
  <c r="O317" i="13"/>
  <c r="Q317" i="13"/>
  <c r="V317" i="13"/>
  <c r="G319" i="13"/>
  <c r="M319" i="13" s="1"/>
  <c r="I319" i="13"/>
  <c r="K319" i="13"/>
  <c r="O319" i="13"/>
  <c r="Q319" i="13"/>
  <c r="V319" i="13"/>
  <c r="AE322" i="13"/>
  <c r="F44" i="1" s="1"/>
  <c r="BA44" i="12"/>
  <c r="BA41" i="12"/>
  <c r="BA38" i="12"/>
  <c r="BA37" i="12"/>
  <c r="BA34" i="12"/>
  <c r="BA31" i="12"/>
  <c r="BA28" i="12"/>
  <c r="BA24" i="12"/>
  <c r="BA21" i="12"/>
  <c r="BA18" i="12"/>
  <c r="BA15" i="12"/>
  <c r="BA14" i="12"/>
  <c r="BA10" i="12"/>
  <c r="G9" i="12"/>
  <c r="I9" i="12"/>
  <c r="K9" i="12"/>
  <c r="M9" i="12"/>
  <c r="O9" i="12"/>
  <c r="Q9" i="12"/>
  <c r="Q8" i="12" s="1"/>
  <c r="V9" i="12"/>
  <c r="G13" i="12"/>
  <c r="M13" i="12" s="1"/>
  <c r="I13" i="12"/>
  <c r="K13" i="12"/>
  <c r="O13" i="12"/>
  <c r="Q13" i="12"/>
  <c r="V13" i="12"/>
  <c r="G17" i="12"/>
  <c r="M17" i="12" s="1"/>
  <c r="I17" i="12"/>
  <c r="K17" i="12"/>
  <c r="O17" i="12"/>
  <c r="Q17" i="12"/>
  <c r="V17" i="12"/>
  <c r="G20" i="12"/>
  <c r="M20" i="12" s="1"/>
  <c r="I20" i="12"/>
  <c r="K20" i="12"/>
  <c r="O20" i="12"/>
  <c r="Q20" i="12"/>
  <c r="V20" i="12"/>
  <c r="G23" i="12"/>
  <c r="I23" i="12"/>
  <c r="K23" i="12"/>
  <c r="M23" i="12"/>
  <c r="O23" i="12"/>
  <c r="Q23" i="12"/>
  <c r="V23" i="12"/>
  <c r="G27" i="12"/>
  <c r="I27" i="12"/>
  <c r="K27" i="12"/>
  <c r="M27" i="12"/>
  <c r="O27" i="12"/>
  <c r="Q27" i="12"/>
  <c r="V27" i="12"/>
  <c r="G30" i="12"/>
  <c r="M30" i="12" s="1"/>
  <c r="I30" i="12"/>
  <c r="K30" i="12"/>
  <c r="O30" i="12"/>
  <c r="Q30" i="12"/>
  <c r="V30" i="12"/>
  <c r="V26" i="12" s="1"/>
  <c r="G33" i="12"/>
  <c r="M33" i="12" s="1"/>
  <c r="I33" i="12"/>
  <c r="K33" i="12"/>
  <c r="O33" i="12"/>
  <c r="Q33" i="12"/>
  <c r="V33" i="12"/>
  <c r="G36" i="12"/>
  <c r="M36" i="12" s="1"/>
  <c r="I36" i="12"/>
  <c r="K36" i="12"/>
  <c r="O36" i="12"/>
  <c r="Q36" i="12"/>
  <c r="V36" i="12"/>
  <c r="G40" i="12"/>
  <c r="I40" i="12"/>
  <c r="K40" i="12"/>
  <c r="M40" i="12"/>
  <c r="O40" i="12"/>
  <c r="Q40" i="12"/>
  <c r="V40" i="12"/>
  <c r="G43" i="12"/>
  <c r="M43" i="12" s="1"/>
  <c r="I43" i="12"/>
  <c r="K43" i="12"/>
  <c r="O43" i="12"/>
  <c r="Q43" i="12"/>
  <c r="V43" i="12"/>
  <c r="AE47" i="12"/>
  <c r="F40" i="1" s="1"/>
  <c r="H62" i="1"/>
  <c r="G44" i="1" l="1"/>
  <c r="G43" i="1"/>
  <c r="K8" i="14"/>
  <c r="O115" i="18"/>
  <c r="I124" i="19"/>
  <c r="G8" i="12"/>
  <c r="Q314" i="13"/>
  <c r="O314" i="13"/>
  <c r="V212" i="13"/>
  <c r="G142" i="13"/>
  <c r="Q106" i="13"/>
  <c r="K8" i="13"/>
  <c r="I8" i="13"/>
  <c r="V220" i="14"/>
  <c r="K160" i="14"/>
  <c r="I160" i="14"/>
  <c r="Q126" i="14"/>
  <c r="O126" i="14"/>
  <c r="O8" i="14"/>
  <c r="AF14" i="16"/>
  <c r="V8" i="18"/>
  <c r="G124" i="19"/>
  <c r="Q8" i="19"/>
  <c r="O224" i="20"/>
  <c r="V181" i="20"/>
  <c r="V8" i="20"/>
  <c r="Q193" i="21"/>
  <c r="K182" i="21"/>
  <c r="I182" i="21"/>
  <c r="G99" i="21"/>
  <c r="I73" i="1" s="1"/>
  <c r="K8" i="21"/>
  <c r="F41" i="1"/>
  <c r="F46" i="1"/>
  <c r="F50" i="1"/>
  <c r="F55" i="1"/>
  <c r="F59" i="1"/>
  <c r="Q197" i="20"/>
  <c r="O113" i="21"/>
  <c r="G8" i="13"/>
  <c r="Q220" i="14"/>
  <c r="O220" i="14"/>
  <c r="G160" i="14"/>
  <c r="K197" i="18"/>
  <c r="K115" i="18"/>
  <c r="O8" i="18"/>
  <c r="V197" i="19"/>
  <c r="V197" i="20"/>
  <c r="O181" i="20"/>
  <c r="O8" i="20"/>
  <c r="G182" i="21"/>
  <c r="I82" i="1" s="1"/>
  <c r="I17" i="1" s="1"/>
  <c r="K113" i="21"/>
  <c r="I113" i="21"/>
  <c r="G8" i="21"/>
  <c r="G205" i="21" s="1"/>
  <c r="F43" i="1"/>
  <c r="F47" i="1"/>
  <c r="F51" i="1"/>
  <c r="F56" i="1"/>
  <c r="F60" i="1"/>
  <c r="K212" i="13"/>
  <c r="I212" i="13"/>
  <c r="Q189" i="13"/>
  <c r="V142" i="13"/>
  <c r="O106" i="13"/>
  <c r="Q274" i="14"/>
  <c r="K220" i="14"/>
  <c r="G8" i="14"/>
  <c r="G298" i="14" s="1"/>
  <c r="Q8" i="15"/>
  <c r="O8" i="15"/>
  <c r="AF14" i="17"/>
  <c r="M205" i="18"/>
  <c r="M204" i="18" s="1"/>
  <c r="K8" i="18"/>
  <c r="I8" i="18"/>
  <c r="V124" i="19"/>
  <c r="O8" i="19"/>
  <c r="G224" i="20"/>
  <c r="K181" i="20"/>
  <c r="I181" i="20"/>
  <c r="Q112" i="20"/>
  <c r="O112" i="20"/>
  <c r="K8" i="20"/>
  <c r="I8" i="20"/>
  <c r="O193" i="21"/>
  <c r="V99" i="21"/>
  <c r="I8" i="21"/>
  <c r="G56" i="1"/>
  <c r="I56" i="1" s="1"/>
  <c r="O26" i="12"/>
  <c r="I314" i="13"/>
  <c r="V299" i="13"/>
  <c r="K189" i="13"/>
  <c r="K106" i="13"/>
  <c r="I106" i="13"/>
  <c r="Q8" i="13"/>
  <c r="O290" i="14"/>
  <c r="K274" i="14"/>
  <c r="Q160" i="14"/>
  <c r="I126" i="14"/>
  <c r="G115" i="18"/>
  <c r="O197" i="19"/>
  <c r="K8" i="19"/>
  <c r="I8" i="19"/>
  <c r="O197" i="20"/>
  <c r="K112" i="20"/>
  <c r="G113" i="21"/>
  <c r="F39" i="1"/>
  <c r="F62" i="1" s="1"/>
  <c r="G23" i="1" s="1"/>
  <c r="I8" i="14"/>
  <c r="Q197" i="19"/>
  <c r="V112" i="20"/>
  <c r="O212" i="13"/>
  <c r="Q142" i="13"/>
  <c r="K26" i="12"/>
  <c r="I26" i="12"/>
  <c r="O8" i="12"/>
  <c r="G212" i="13"/>
  <c r="I79" i="1" s="1"/>
  <c r="O142" i="13"/>
  <c r="V8" i="13"/>
  <c r="K290" i="14"/>
  <c r="I290" i="14"/>
  <c r="G220" i="14"/>
  <c r="V160" i="14"/>
  <c r="Q8" i="14"/>
  <c r="I115" i="18"/>
  <c r="G8" i="18"/>
  <c r="G210" i="18" s="1"/>
  <c r="K197" i="19"/>
  <c r="I197" i="19"/>
  <c r="Q124" i="19"/>
  <c r="O124" i="19"/>
  <c r="Q224" i="20"/>
  <c r="G220" i="20"/>
  <c r="I81" i="1" s="1"/>
  <c r="K197" i="20"/>
  <c r="I197" i="20"/>
  <c r="G181" i="20"/>
  <c r="I76" i="1" s="1"/>
  <c r="G8" i="20"/>
  <c r="V8" i="21"/>
  <c r="AF47" i="12"/>
  <c r="K8" i="12"/>
  <c r="I8" i="12"/>
  <c r="V314" i="13"/>
  <c r="G189" i="13"/>
  <c r="I75" i="1" s="1"/>
  <c r="K142" i="13"/>
  <c r="I142" i="13"/>
  <c r="G106" i="13"/>
  <c r="I71" i="1" s="1"/>
  <c r="M9" i="13"/>
  <c r="I220" i="14"/>
  <c r="V126" i="14"/>
  <c r="V8" i="14"/>
  <c r="G8" i="15"/>
  <c r="AF210" i="18"/>
  <c r="Q197" i="18"/>
  <c r="K124" i="19"/>
  <c r="G8" i="19"/>
  <c r="G301" i="19" s="1"/>
  <c r="V224" i="20"/>
  <c r="G112" i="20"/>
  <c r="Q98" i="20"/>
  <c r="O98" i="20"/>
  <c r="G193" i="21"/>
  <c r="Q113" i="21"/>
  <c r="K99" i="21"/>
  <c r="I99" i="21"/>
  <c r="Q26" i="12"/>
  <c r="Q115" i="18"/>
  <c r="V8" i="19"/>
  <c r="V8" i="12"/>
  <c r="K299" i="13"/>
  <c r="Q212" i="13"/>
  <c r="I189" i="13"/>
  <c r="O8" i="13"/>
  <c r="G290" i="14"/>
  <c r="I84" i="1" s="1"/>
  <c r="O160" i="14"/>
  <c r="V197" i="18"/>
  <c r="V115" i="18"/>
  <c r="Q8" i="18"/>
  <c r="G197" i="19"/>
  <c r="G197" i="20"/>
  <c r="Q181" i="20"/>
  <c r="I112" i="20"/>
  <c r="K98" i="20"/>
  <c r="Q8" i="20"/>
  <c r="O182" i="21"/>
  <c r="V113" i="21"/>
  <c r="Q8" i="21"/>
  <c r="O8" i="21"/>
  <c r="I44" i="1"/>
  <c r="I57" i="1"/>
  <c r="I43" i="1"/>
  <c r="AF205" i="21"/>
  <c r="M198" i="21"/>
  <c r="M193" i="21" s="1"/>
  <c r="M187" i="21"/>
  <c r="M182" i="21" s="1"/>
  <c r="M116" i="21"/>
  <c r="M113" i="21" s="1"/>
  <c r="M105" i="21"/>
  <c r="M99" i="21" s="1"/>
  <c r="M9" i="21"/>
  <c r="M8" i="21" s="1"/>
  <c r="M181" i="20"/>
  <c r="AF234" i="20"/>
  <c r="M228" i="20"/>
  <c r="M224" i="20" s="1"/>
  <c r="M202" i="20"/>
  <c r="M197" i="20" s="1"/>
  <c r="M184" i="20"/>
  <c r="M113" i="20"/>
  <c r="M112" i="20" s="1"/>
  <c r="M99" i="20"/>
  <c r="M98" i="20" s="1"/>
  <c r="M14" i="20"/>
  <c r="M8" i="20" s="1"/>
  <c r="M296" i="19"/>
  <c r="M295" i="19" s="1"/>
  <c r="M286" i="19"/>
  <c r="M285" i="19" s="1"/>
  <c r="M282" i="19"/>
  <c r="M281" i="19" s="1"/>
  <c r="M200" i="19"/>
  <c r="M197" i="19" s="1"/>
  <c r="M125" i="19"/>
  <c r="M124" i="19" s="1"/>
  <c r="M117" i="19"/>
  <c r="M116" i="19" s="1"/>
  <c r="M112" i="19"/>
  <c r="M111" i="19" s="1"/>
  <c r="M15" i="19"/>
  <c r="M8" i="19" s="1"/>
  <c r="M197" i="18"/>
  <c r="G197" i="18"/>
  <c r="M116" i="18"/>
  <c r="M115" i="18" s="1"/>
  <c r="M108" i="18"/>
  <c r="M107" i="18" s="1"/>
  <c r="M103" i="18"/>
  <c r="M102" i="18" s="1"/>
  <c r="M15" i="18"/>
  <c r="M8" i="18" s="1"/>
  <c r="M9" i="17"/>
  <c r="M8" i="17" s="1"/>
  <c r="M9" i="16"/>
  <c r="M8" i="16" s="1"/>
  <c r="AF18" i="15"/>
  <c r="M9" i="15"/>
  <c r="M8" i="15" s="1"/>
  <c r="AF298" i="14"/>
  <c r="M293" i="14"/>
  <c r="M290" i="14" s="1"/>
  <c r="M275" i="14"/>
  <c r="M274" i="14" s="1"/>
  <c r="M221" i="14"/>
  <c r="M220" i="14" s="1"/>
  <c r="M207" i="14"/>
  <c r="M206" i="14" s="1"/>
  <c r="M168" i="14"/>
  <c r="M160" i="14" s="1"/>
  <c r="M127" i="14"/>
  <c r="M126" i="14" s="1"/>
  <c r="M14" i="14"/>
  <c r="M8" i="14" s="1"/>
  <c r="M315" i="13"/>
  <c r="M314" i="13" s="1"/>
  <c r="M311" i="13"/>
  <c r="M310" i="13" s="1"/>
  <c r="M306" i="13"/>
  <c r="M299" i="13" s="1"/>
  <c r="M217" i="13"/>
  <c r="M212" i="13" s="1"/>
  <c r="M190" i="13"/>
  <c r="M189" i="13" s="1"/>
  <c r="M147" i="13"/>
  <c r="M142" i="13" s="1"/>
  <c r="M113" i="13"/>
  <c r="M106" i="13" s="1"/>
  <c r="M13" i="13"/>
  <c r="M8" i="13" s="1"/>
  <c r="M8" i="12"/>
  <c r="M26" i="12"/>
  <c r="G26" i="12"/>
  <c r="I86" i="1" s="1"/>
  <c r="I20" i="1" s="1"/>
  <c r="J28" i="1"/>
  <c r="J26" i="1"/>
  <c r="G38" i="1"/>
  <c r="F38" i="1"/>
  <c r="J23" i="1"/>
  <c r="J24" i="1"/>
  <c r="J25" i="1"/>
  <c r="J27" i="1"/>
  <c r="E24" i="1"/>
  <c r="G24" i="1"/>
  <c r="E26" i="1"/>
  <c r="G26" i="1"/>
  <c r="G234" i="20" l="1"/>
  <c r="G49" i="1"/>
  <c r="I49" i="1" s="1"/>
  <c r="G50" i="1"/>
  <c r="I50" i="1" s="1"/>
  <c r="G52" i="1"/>
  <c r="I52" i="1" s="1"/>
  <c r="G51" i="1"/>
  <c r="I51" i="1" s="1"/>
  <c r="G48" i="1"/>
  <c r="I48" i="1" s="1"/>
  <c r="G47" i="1"/>
  <c r="I47" i="1" s="1"/>
  <c r="G54" i="1"/>
  <c r="I54" i="1" s="1"/>
  <c r="G55" i="1"/>
  <c r="I55" i="1" s="1"/>
  <c r="G58" i="1"/>
  <c r="I58" i="1" s="1"/>
  <c r="G59" i="1"/>
  <c r="I59" i="1" s="1"/>
  <c r="G18" i="15"/>
  <c r="I83" i="1"/>
  <c r="I18" i="1" s="1"/>
  <c r="I74" i="1"/>
  <c r="I77" i="1"/>
  <c r="G45" i="1"/>
  <c r="I45" i="1" s="1"/>
  <c r="G46" i="1"/>
  <c r="I46" i="1" s="1"/>
  <c r="I69" i="1"/>
  <c r="G322" i="13"/>
  <c r="G61" i="1"/>
  <c r="I61" i="1" s="1"/>
  <c r="G60" i="1"/>
  <c r="I60" i="1" s="1"/>
  <c r="G40" i="1"/>
  <c r="I40" i="1" s="1"/>
  <c r="G41" i="1"/>
  <c r="I41" i="1" s="1"/>
  <c r="G39" i="1"/>
  <c r="I85" i="1"/>
  <c r="I19" i="1" s="1"/>
  <c r="G47" i="12"/>
  <c r="I87" i="1" l="1"/>
  <c r="I16" i="1"/>
  <c r="I21" i="1" s="1"/>
  <c r="G62" i="1"/>
  <c r="G25" i="1" s="1"/>
  <c r="A27" i="1" s="1"/>
  <c r="I39" i="1"/>
  <c r="I62" i="1" s="1"/>
  <c r="J60" i="1" l="1"/>
  <c r="J59" i="1"/>
  <c r="J49" i="1"/>
  <c r="J39" i="1"/>
  <c r="J62" i="1" s="1"/>
  <c r="J54" i="1"/>
  <c r="J44" i="1"/>
  <c r="J58" i="1"/>
  <c r="J48" i="1"/>
  <c r="J43" i="1"/>
  <c r="J61" i="1"/>
  <c r="J41" i="1"/>
  <c r="J47" i="1"/>
  <c r="J46" i="1"/>
  <c r="J55" i="1"/>
  <c r="J52" i="1"/>
  <c r="J57" i="1"/>
  <c r="J45" i="1"/>
  <c r="J51" i="1"/>
  <c r="J40" i="1"/>
  <c r="J50" i="1"/>
  <c r="J56" i="1"/>
  <c r="A28" i="1"/>
  <c r="G28" i="1"/>
  <c r="G27" i="1" s="1"/>
  <c r="G29" i="1" s="1"/>
  <c r="J86" i="1"/>
  <c r="J83" i="1"/>
  <c r="J76" i="1"/>
  <c r="J79" i="1"/>
  <c r="J74" i="1"/>
  <c r="J69" i="1"/>
  <c r="J75" i="1"/>
  <c r="J72" i="1"/>
  <c r="J71" i="1"/>
  <c r="J77" i="1"/>
  <c r="J85" i="1"/>
  <c r="J70" i="1"/>
  <c r="J73" i="1"/>
  <c r="J84" i="1"/>
  <c r="J82" i="1"/>
  <c r="J78" i="1"/>
  <c r="J81" i="1"/>
  <c r="J80" i="1"/>
  <c r="J8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9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9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A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A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B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B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C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C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<sst xmlns="http://schemas.openxmlformats.org/spreadsheetml/2006/main" count="5467" uniqueCount="1069">
  <si>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</si>
  <si>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</si>
  <si>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</si>
  <si>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</si>
  <si>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</si>
  <si>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</si>
  <si>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</si>
  <si>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</si>
  <si>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</si>
  <si>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</si>
  <si>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</si>
  <si>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</si>
  <si>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</si>
  <si>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</si>
  <si>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</si>
  <si>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</si>
  <si>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</si>
  <si>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</si>
  <si>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</si>
  <si>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</si>
  <si>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</si>
  <si>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</si>
  <si>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</si>
  <si>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</si>
  <si>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</si>
  <si>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</si>
  <si>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</si>
  <si>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</si>
  <si>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</si>
  <si>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</si>
  <si>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</si>
  <si>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</si>
  <si>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</si>
  <si>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</si>
  <si>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</si>
  <si>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</si>
  <si>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</si>
  <si>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</si>
  <si>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</si>
  <si>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</si>
  <si>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</si>
  <si>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</si>
  <si>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</si>
  <si>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sdfsdf</t>
  </si>
  <si>
    <t>ZV20-0905</t>
  </si>
  <si>
    <t>BLAŽOVICE ZA KŘÍŽKEM - PRODLUŽ SÍTÍ A KOMCE</t>
  </si>
  <si>
    <t>Stavba</t>
  </si>
  <si>
    <t>Ostatní a vedlejší náklady</t>
  </si>
  <si>
    <t>VNON</t>
  </si>
  <si>
    <t>Vedlejší a Ostatní náklady</t>
  </si>
  <si>
    <t>Stavební objekt</t>
  </si>
  <si>
    <t>SO 101</t>
  </si>
  <si>
    <t>MÍSTNÍ KOMUNIKACE</t>
  </si>
  <si>
    <t>SO 102</t>
  </si>
  <si>
    <t>CHODNÍK PRO PĚŠÍ</t>
  </si>
  <si>
    <t>SO401</t>
  </si>
  <si>
    <t>VEŘEJNÉ OSVĚTLENÍ</t>
  </si>
  <si>
    <t>401</t>
  </si>
  <si>
    <t xml:space="preserve">VEŘEJNÉ OSVĚTLENÍ </t>
  </si>
  <si>
    <t>SO402</t>
  </si>
  <si>
    <t>VEDENÍ NN</t>
  </si>
  <si>
    <t>402</t>
  </si>
  <si>
    <t>SO403</t>
  </si>
  <si>
    <t>METALICKÝ SDĚLOVACÍ KABEL</t>
  </si>
  <si>
    <t>403</t>
  </si>
  <si>
    <t>Inženýrský objekt</t>
  </si>
  <si>
    <t>SO301</t>
  </si>
  <si>
    <t>Kanalizace splašková</t>
  </si>
  <si>
    <t>SO302</t>
  </si>
  <si>
    <t>Kanalizace dešťová</t>
  </si>
  <si>
    <t>SO303</t>
  </si>
  <si>
    <t>Vodovod</t>
  </si>
  <si>
    <t>SO501</t>
  </si>
  <si>
    <t>STL Plynovod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</si>
  <si>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</si>
  <si>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</si>
  <si>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</si>
  <si>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</si>
  <si>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</si>
  <si>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</si>
  <si>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</si>
  <si>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</si>
  <si>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21</t>
  </si>
  <si>
    <t>Úprava podloží a základ.spáry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</si>
  <si>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</si>
  <si>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</si>
  <si>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</si>
  <si>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</si>
  <si>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</si>
  <si>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</si>
  <si>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</si>
  <si>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</si>
  <si>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85</t>
  </si>
  <si>
    <t>Potrubí z trub litinových</t>
  </si>
  <si>
    <t>89</t>
  </si>
  <si>
    <t>Ostatní konstrukce na trubním vedení</t>
  </si>
  <si>
    <t>9</t>
  </si>
  <si>
    <t>Ostatní konstrukce, bourání</t>
  </si>
  <si>
    <t>91</t>
  </si>
  <si>
    <t>Doplňující práce na komunikaci</t>
  </si>
  <si>
    <t>96</t>
  </si>
  <si>
    <t>Bourání konstrukcí</t>
  </si>
  <si>
    <t>99</t>
  </si>
  <si>
    <t>Staveništní přesun hmot</t>
  </si>
  <si>
    <t>767</t>
  </si>
  <si>
    <t>Konstrukce zámečnické</t>
  </si>
  <si>
    <t>M21</t>
  </si>
  <si>
    <t>Elektromontáže</t>
  </si>
  <si>
    <t>D96</t>
  </si>
  <si>
    <t>Přesuny suti a vybouraných hmot</t>
  </si>
  <si>
    <t>PSU</t>
  </si>
  <si>
    <t>VN</t>
  </si>
  <si>
    <t>ON</t>
  </si>
  <si>
    <t>Ostatní nákldy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</si>
  <si>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</si>
  <si>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</si>
  <si>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</si>
  <si>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</si>
  <si>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</si>
  <si>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</si>
  <si>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</si>
  <si>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</si>
  <si>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</si>
  <si>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</si>
  <si>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</si>
  <si>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</si>
  <si>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</si>
  <si>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</si>
  <si>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</si>
  <si>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</si>
  <si>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</si>
  <si>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</si>
  <si>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</si>
  <si>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</si>
  <si>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</si>
  <si>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</si>
  <si>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</si>
  <si>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</si>
  <si>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</si>
  <si>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</si>
  <si>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</si>
  <si>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</si>
  <si>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</si>
  <si>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005111010R</t>
  </si>
  <si>
    <t>Geodetické práce</t>
  </si>
  <si>
    <t>soubor</t>
  </si>
  <si>
    <t>Vlastní</t>
  </si>
  <si>
    <t>Indiv</t>
  </si>
  <si>
    <t>Práce</t>
  </si>
  <si>
    <t>POL1_1</t>
  </si>
  <si>
    <t>POP</t>
  </si>
  <si>
    <t>Vytyčení staveniště a jednotlivých částí stavby a další geodetické práce v průběhu stavby.</t>
  </si>
  <si>
    <t>SPU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</si>
  <si>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</si>
  <si>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</si>
  <si>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t>
  </si>
  <si>
    <t>ochrany sousedních pozemků a objektů vč.stromů ap., objektů a zařízení pro zajištění organizace a bezpečnosti provozu sídliště vozidel i pěších v průběhu stavby, bezpečnost a ochranu zdraví na staveništi, ap.</t>
  </si>
  <si>
    <t>005121020R</t>
  </si>
  <si>
    <t>Provoz zařízení staveniště</t>
  </si>
  <si>
    <t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t>
  </si>
  <si>
    <t>005121030R</t>
  </si>
  <si>
    <t>Odstranění zařízení staveniště</t>
  </si>
  <si>
    <t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t>
  </si>
  <si>
    <t>0054500R</t>
  </si>
  <si>
    <t>Kompletační, koordinační, ostatní inženýrská činnost</t>
  </si>
  <si>
    <t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t>
  </si>
  <si>
    <t>005201010R</t>
  </si>
  <si>
    <t>Vyhotovení realizační dodavatelské dokumentace, jednotlivých částí stavby, projednání</t>
  </si>
  <si>
    <t>Náklady na vyhotovení podrobné dokumentace pro realizaci stavby - rozpracování tendrové dokumentace do potřebních podrobností včetně dílenské dokumentace náročnějších prvků a její projednání s objednatelem i se všemi dotčenými orgány, získání všech potřebných souhlasů, povolení potřebných pro realizaci stavby a její uvedení do provozu</t>
  </si>
  <si>
    <t>005211030R</t>
  </si>
  <si>
    <t>Dočasná dopravní opatření</t>
  </si>
  <si>
    <t>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t>
  </si>
  <si>
    <t>005231010R</t>
  </si>
  <si>
    <t>Zkoušky a revize</t>
  </si>
  <si>
    <t>Náklady na provedení veškerých predepsaných zkoušek a revizí použitých materiálu a provedených konstrukcí nebo stavebních prací, doložení zkoušek objednateli</t>
  </si>
  <si>
    <t>005241010R</t>
  </si>
  <si>
    <t>Dokumentace skutečného provedení, uvedení do provozu.</t>
  </si>
  <si>
    <t>Náklady na vyhotovení dokumentace skutečného provedení stavby vč.geodet.zaměření a její předání objednateli v požadované formě a požadovaném počtu.</t>
  </si>
  <si>
    <t>Příprava všech dalších podkladů pro projednání a uvedení stavby a jejích dílčích částí do provozu a užívání.</t>
  </si>
  <si>
    <t>005401010R</t>
  </si>
  <si>
    <t>Informování o projektu</t>
  </si>
  <si>
    <t>Náklady spojené s publicitou projektu, zajištění informovanosti veřejnosti - především přímo dotčené stavbou, informační bilboard, ap.</t>
  </si>
  <si>
    <t>005501010R</t>
  </si>
  <si>
    <t>Ostatní nákldy z obchodních podmínek smlouvy</t>
  </si>
  <si>
    <t>Náklady spojené s dodržením podmínek uvedených dokumentech vyhlášené soutěže a dalších především obchodních podmínek smlouvy.</t>
  </si>
  <si>
    <t>SUM</t>
  </si>
  <si>
    <t>Zaměření a vytýčení stávajících inženýrských sítí v místě stavby z hlediska jejich ochrany při provádění stavby.</t>
  </si>
  <si>
    <t>END</t>
  </si>
  <si>
    <t>Položkový soupis prací a dodávek</t>
  </si>
  <si>
    <t>113107310R00</t>
  </si>
  <si>
    <t>Odstranění podkladů nebo krytů z kameniva těženého, v ploše jednotlivě do 50 m2, tloušťka vrstvy 100 mm</t>
  </si>
  <si>
    <t>m2</t>
  </si>
  <si>
    <t>822-1</t>
  </si>
  <si>
    <t>RTS 20/ II</t>
  </si>
  <si>
    <t>RTS 20/ I</t>
  </si>
  <si>
    <t>PODKLAD VYBOUR ASFALTOBETONU : 265</t>
  </si>
  <si>
    <t>VV</t>
  </si>
  <si>
    <t xml:space="preserve">viz situace, zpráva : </t>
  </si>
  <si>
    <t>113107515R00</t>
  </si>
  <si>
    <t>Odstranění podkladů nebo krytů z kameniva hrubého drceného, v ploše jednotlivě do 50 m2, tloušťka vrstvy 150 mm</t>
  </si>
  <si>
    <t>VYTĚŽENÍ ZAHLINĚNÉ ŠTĚRKODRTĚ TL. 150mm  : 660</t>
  </si>
  <si>
    <t>113108315R00</t>
  </si>
  <si>
    <t>Odstranění podkladů nebo krytů živičných, v ploše jednotlivě do 50 m2, tloušťka vrstvy 150 mm</t>
  </si>
  <si>
    <t>VYBOURÁNÍ ASFALTOBETONU TL. 150mm  : 265</t>
  </si>
  <si>
    <t>113151113R00</t>
  </si>
  <si>
    <t>Odstranění podkladu, krytu frézováním povrch živičný, plochy do 500 m2 na jednom objektu nebo při provádění pruhu šířky do  750 mm, tloušťky 40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</si>
  <si>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</si>
  <si>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SPI</t>
  </si>
  <si>
    <t>FRÉZOVÁNÍ ASFALTOBETONU TL. 40mm   : 4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</si>
  <si>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</si>
  <si>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</si>
  <si>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</si>
  <si>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</si>
  <si>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VYTRHÁNÍ SILNIČNÍHO OBRUBNÍKU   : 190</t>
  </si>
  <si>
    <t>122202201R00</t>
  </si>
  <si>
    <t>Odkopávky a prokopávky pro silnice v hornině 3 do 100 m3</t>
  </si>
  <si>
    <t>m3</t>
  </si>
  <si>
    <t>800-1</t>
  </si>
  <si>
    <t>s přemístěním výkopku v příčných profilech na vzdálenost do 15 m nebo s naložením na dopravní prostředek.</t>
  </si>
  <si>
    <t>VÝKOP  : 460</t>
  </si>
  <si>
    <t xml:space="preserve">viz situace, řezy, zpráva : </t>
  </si>
  <si>
    <t>122202209R00</t>
  </si>
  <si>
    <t>Odkopávky a prokopávky pro silnice v hornině 3 příplatek za lepivost horniny</t>
  </si>
  <si>
    <t>viz odkop  : 460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</si>
  <si>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</si>
  <si>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</si>
  <si>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</si>
  <si>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drenáž  : 200*0,4*0,5</t>
  </si>
  <si>
    <t>vpust  : 5*2</t>
  </si>
  <si>
    <t>132201219R00</t>
  </si>
  <si>
    <t xml:space="preserve">Hloubení rýh šířky přes 60 do 200 cm příplatek za lepivost, v hornině 3,  </t>
  </si>
  <si>
    <t>viz hloubení  : 50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</si>
  <si>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</si>
  <si>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</si>
  <si>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</si>
  <si>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přebytek sejmutého drnu na skládku  : 150*0,2+495*0,3-120*0,15</t>
  </si>
  <si>
    <t xml:space="preserve">viz sejmutí a rozprostření : </t>
  </si>
  <si>
    <t>přebytek odkopku na skládku : 460+50-20-30</t>
  </si>
  <si>
    <t xml:space="preserve">viz výkop, hloubení a násyp : 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</si>
  <si>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</si>
  <si>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</si>
  <si>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s rozprostřením sypaniny ve vrstvách a s hrubým urovnáním,</t>
  </si>
  <si>
    <t>KTU - dosypání za obrubou  : 30</t>
  </si>
  <si>
    <t>171101104R00</t>
  </si>
  <si>
    <t>Uložení sypaniny do násypů zhutněných s uzavřením povrchu násypu z hornin soudržných s předepsanou mírou zhutnění v procentech výsledků zkoušek Proctor-Standard							_x000D_
							_x000D_
 přes 100 do 102 % PS</t>
  </si>
  <si>
    <t>HUTNĚNÝ NÁSYP  : 20</t>
  </si>
  <si>
    <t>171201201R00</t>
  </si>
  <si>
    <t>Uložení sypaniny na dočasnou skládku tak, že na 1 m2 plochy připadá přes 2 m3 výkopku nebo ornice</t>
  </si>
  <si>
    <t>181101102R00</t>
  </si>
  <si>
    <t>Úprava pláně v zářezech v hornině 1 až 4, se zhutněním</t>
  </si>
  <si>
    <t>vyrovnáním výškových rozdílů, ploch vodorovných a ploch do sklonu 1 : 5.</t>
  </si>
  <si>
    <t>KOMUNIKACE - ASFALTOBETON - KOMPLETNÍ KONSTRUKCE  : 1240*1,05</t>
  </si>
  <si>
    <t>PARKOVACÍ PRUH - BETONOVÁ DLAŽBA 200/100/80mm - ŠEDÁ BARVA  : 200*1,05</t>
  </si>
  <si>
    <t>199000002R00</t>
  </si>
  <si>
    <t>Poplatky za skládku horniny 1- 4, skupina 17 05 04 z Katalogu odpadů</t>
  </si>
  <si>
    <t>181202-NC</t>
  </si>
  <si>
    <t>Zkouška únosnosti zemní pláně</t>
  </si>
  <si>
    <t>kpl</t>
  </si>
  <si>
    <t>ZKOUŠKA ÚNOSNOSTI ZEMNÍ PLÁNĚ : 3</t>
  </si>
  <si>
    <t xml:space="preserve">viz technická zpráva : </t>
  </si>
  <si>
    <t>121100002RA0</t>
  </si>
  <si>
    <t>Sejmutí ornice uložení na deponii, zpětný přesun_x000D_
 rozprostření v tloušťce 200 mm</t>
  </si>
  <si>
    <t>AP-HSV</t>
  </si>
  <si>
    <t>Agregovaná položka</t>
  </si>
  <si>
    <t>POL2_1</t>
  </si>
  <si>
    <t>popř. lesní půdy s naložením, vodorovným přemístěním a složením na hromady nebo se zpětným přemístěním a rozprostřením.</t>
  </si>
  <si>
    <t>ODHUMUSOVÁNÍ TL. 200mm   : 150*0,2</t>
  </si>
  <si>
    <t>ODHUMUSOVÁNÍ TL. 300mm  : 495*0,3</t>
  </si>
  <si>
    <t>181050010RA0</t>
  </si>
  <si>
    <t>Terénní modelace při sejmutí ornice v  tloušťce 150 mm</t>
  </si>
  <si>
    <t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t>
  </si>
  <si>
    <t>PŘÍPRAVA PRO HUMUSOVÁNÍ A ZATRAVNĚNÍ   : 120</t>
  </si>
  <si>
    <t>181300010RAC</t>
  </si>
  <si>
    <t>Rozprostření ornice v rovině nebo svahu do 1 : 5 a osetí travou při tloušťce 150 mm, dovoz ornice ze vzdálenosti 5 000 m</t>
  </si>
  <si>
    <t>vč. urovnání ornice, naložení na skládce, vodorovným přemístěním ornice na místo rozprostření, založení trávníku osetím a dodávky travního semene.</t>
  </si>
  <si>
    <t>HUMUSOVÁNÍ TL. 150mm A ZATRAVNĚNÍ   : 120</t>
  </si>
  <si>
    <t>VÝMĚNA ZEMINY V AKTIVNÍ ZÓNĚ, TL. 400mm : (1240+200)*1,05*0,4</t>
  </si>
  <si>
    <t xml:space="preserve">(ZEMINA V AKTIVNÍ  ZÓNĚ, KTERÁ NEVYHOVÍ, BUDE NAHRAZENÁ ŠTĚRKODRŤÍ)  : </t>
  </si>
  <si>
    <t>VÝMĚNA ZEMINY V AKTIVNÍ ZÓNĚ, TL. 400mm : 1440*1,05*0,4</t>
  </si>
  <si>
    <t xml:space="preserve">PARAPLÁŇ : </t>
  </si>
  <si>
    <t>VÝMĚNA ZEMINY V AKTIVNÍ ZÓNĚ, TL. 400mm : 1440*1,05</t>
  </si>
  <si>
    <t>564861111R00</t>
  </si>
  <si>
    <t>Podklad ze štěrkodrti s rozprostřením a zhutněním frakce 0-63 mm, tloušťka po zhutnění 200 mm</t>
  </si>
  <si>
    <t>VÝMĚNA ZEMINY V AKTIVNÍ ZÓNĚ, TL. 400mm : 1440*1,05*2</t>
  </si>
  <si>
    <t>564851111R00</t>
  </si>
  <si>
    <t>Podklad ze štěrkodrti s rozprostřením a zhutněním frakce 0-63 mm, tloušťka po zhutnění 150 mm</t>
  </si>
  <si>
    <t>PARKOVACÍ PRUH - BETONOVÁ DLAŽBA 200/100/80mm - ŠEDÁ BARVA  : 200*1,03</t>
  </si>
  <si>
    <t>KOMUNIKACE - ASFALTOBETON - KOMPLETNÍ KONSTRUKCE  : 1240*1,03</t>
  </si>
  <si>
    <t>565151111R00</t>
  </si>
  <si>
    <t>Podklad z kameniva obaleného asfaltem ACP 16+ až ACP 22+, v pruhu šířky do 3 m, třídy 1, tloušťka po zhutnění 70 mm</t>
  </si>
  <si>
    <t>s rozprostřením a zhutněním</t>
  </si>
  <si>
    <t>KOMUNIKACE - ASFALTOBETON - KOMPLETNÍ KONSTRUKCE  : 1240</t>
  </si>
  <si>
    <t>567122112R00</t>
  </si>
  <si>
    <t>Podklad z kameniva zpevněného cementem SC C8/10, tloušťka po zhutnění 130 mm</t>
  </si>
  <si>
    <t>bez dilatačních spár, s rozprostřením a zhutněním, ošetřením povrchu podkladu vodou</t>
  </si>
  <si>
    <t>573111112R00</t>
  </si>
  <si>
    <t>Postřik živičný infiltrační s posypem kamenivem v množství 1 kg/m2</t>
  </si>
  <si>
    <t>z asfaltu silničního</t>
  </si>
  <si>
    <t>573211111R00</t>
  </si>
  <si>
    <t>Postřik živičný spojovací bez posypu kamenivem z asfaltu silničního, v množství od 0,5 do 0,7 kg/m2</t>
  </si>
  <si>
    <t>KOMUNIKACE - ASFALTOBETON - NOVÁ OBRUSNÁ VRSTVA  : 6</t>
  </si>
  <si>
    <t>577131111R00</t>
  </si>
  <si>
    <t>Beton asfaltový s rozprostřením a zhutněním v pruhu šířky do 3 m, ACO 11+, tloušťky 40 mm, plochy přes 1000 m2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</si>
  <si>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</si>
  <si>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</si>
  <si>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</si>
  <si>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PARKOVACÍ PRUH - BETONOVÁ DLAŽBA 200/100/80mm - ŠEDÁ BARVA  : 200</t>
  </si>
  <si>
    <t>565211111U00</t>
  </si>
  <si>
    <t>Podk štěrk+cem malta ŠCM tl 15cm</t>
  </si>
  <si>
    <t>592451170R</t>
  </si>
  <si>
    <t>dlažba betonová dvouvrstvá; obdélník; šedá; l = 200 mm; š = 100 mm; tl. 80,0 mm</t>
  </si>
  <si>
    <t>SPCM</t>
  </si>
  <si>
    <t>Specifikace</t>
  </si>
  <si>
    <t>POL3_1</t>
  </si>
  <si>
    <t>899331111R00</t>
  </si>
  <si>
    <t>Výšková úprava uličního vstupu nebo vpustě do 20 cm zvýšením poklopu</t>
  </si>
  <si>
    <t>kus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</si>
  <si>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</si>
  <si>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 xml:space="preserve">VÝŠKOVÁ ÚPRAVA POVRCHOVÝCH ZNAKŮ : </t>
  </si>
  <si>
    <t>kanalizační šachta  : 5</t>
  </si>
  <si>
    <t>vodovodní šoupě : 1</t>
  </si>
  <si>
    <t>hydrant : 1</t>
  </si>
  <si>
    <t>212810010RAC</t>
  </si>
  <si>
    <t>Trativody z flexibilních trubek lože ze štěrkopísku a obsyp z drceného kameniva, d 100 mm</t>
  </si>
  <si>
    <t>Lože pro trativody, položení trubek, obsyp potrubí sypaninou z vhodných hornin, nebo materiálem připraveným podél výkopu ve vzdálenosti do 3 m od jeho kraje.  Bez výkopu rýhy.</t>
  </si>
  <si>
    <t>DRENÁŽ DN 100  : 215</t>
  </si>
  <si>
    <t>831350113RA0</t>
  </si>
  <si>
    <t>Kanalizační přípojka D 160 mm, rýha 800x1200 mm</t>
  </si>
  <si>
    <t>ULIČNÍ VPUST- KANALIZAČNÍ PŘÍPOJKA PVC DN 150   : 22</t>
  </si>
  <si>
    <t>894411010RAF</t>
  </si>
  <si>
    <t>Šachty z betonových dílců vpusť uliční z dílců DN 450_x000D_
 s odkalištěm, hloubka 1,67 m, napojení DN 150, litinová mříž 500 x 500 mm 40 t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</si>
  <si>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</si>
  <si>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ULIČNÍ VPUST, KANALIZAČNÍ PŘÍPOJKA PVC DN 150  : 5</t>
  </si>
  <si>
    <t>914001111R00</t>
  </si>
  <si>
    <t xml:space="preserve">Osazení a montáž svislých dopravních značek sloupek, do betonového základu,  </t>
  </si>
  <si>
    <t>značky  : 4</t>
  </si>
  <si>
    <t>914001125R00</t>
  </si>
  <si>
    <t xml:space="preserve">Osazení a montáž svislých dopravních značek značka, na sloupek,sloup, konzolu nebo objekt,  </t>
  </si>
  <si>
    <t>IZ8 a : 1</t>
  </si>
  <si>
    <t>IZ8 b  : 1</t>
  </si>
  <si>
    <t>IP12 + znak invalid  : 1</t>
  </si>
  <si>
    <t>B29  : 1</t>
  </si>
  <si>
    <t>E13 text : 1</t>
  </si>
  <si>
    <t>915721111R00</t>
  </si>
  <si>
    <t>Vodorovné značení krytů stříkané barvou, bílou, stopčar, zeber, stínů, šipek, nápisů, přechodů apod.</t>
  </si>
  <si>
    <t>V10 f  : 2,5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</si>
  <si>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</si>
  <si>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</si>
  <si>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</si>
  <si>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SILNIČNÍ OBRUBNÍK BO 15/25 (150/250/1000mm) - NÁŠLAP 100mm  : 335</t>
  </si>
  <si>
    <t>PŘECHODOVÝ KUS dl. 1,0m : 45</t>
  </si>
  <si>
    <t>NÁJEZDOVÝ OBRUBNÍK BO 15/15 (150/150/1000mm) - NÁŠLAP 20mm  : 200</t>
  </si>
  <si>
    <t>919722212R00</t>
  </si>
  <si>
    <t>Dilatační spáry řezané v cementobetonovém krytu příčné, zalití spár za tepla s těsněním, šířka přes 3 do 9 mm</t>
  </si>
  <si>
    <t>vyčištění spár po řezání, vyčištění spár před zálivkou a impregnace spár před zálivkou,</t>
  </si>
  <si>
    <t>ZAŘEZÁNÍ STYČNÉ SPÁRY + ZALITÍ BITUMENOVOU ZÁLIVKOU   : 11</t>
  </si>
  <si>
    <t>919735112R00</t>
  </si>
  <si>
    <t>Řezání stávajících krytů nebo podkladů živičných, hloubky přes 50 do 100 mm</t>
  </si>
  <si>
    <t>včetně spotřeby vody</t>
  </si>
  <si>
    <t>ZAŘEZÁNÍ STYČNÉ SPÁRY ASFALTU  : 11</t>
  </si>
  <si>
    <t>9171111-NC</t>
  </si>
  <si>
    <t>Montáž zpomalovacího prahu</t>
  </si>
  <si>
    <t>ZPOMALOVACÍ POLŠTÁŘE PLASTOVÉ - 3,0m x 2,0m  2ks  : 3*2*2</t>
  </si>
  <si>
    <t>11163611R</t>
  </si>
  <si>
    <t>asfaltová zálivka zpracování za horka; bod měknutí nad 85 °C; skupenství při 20°C tuhá hmota; hustota při 25°C 1 000 kg/m3; nerozpustný ve vodě; hořlavý; bod hoření nad 300 °C; černý</t>
  </si>
  <si>
    <t>t</t>
  </si>
  <si>
    <t>ZAŘEZÁNÍ STYČNÉ SPÁRY + ZALITÍ BITUMENOVOU ZÁLIVKOU   : 11*0,0025</t>
  </si>
  <si>
    <t>28324834R</t>
  </si>
  <si>
    <t>práh zpomalovací polštář; rychlost 20 km/h; plast recyklovaný; h = 53 mm; průměr 425 mm; barva žlutá</t>
  </si>
  <si>
    <t>ZPOMALOVACÍ POLŠTÁŘE PLASTOVÉ PROVEDENÍ  - 3,0m x 2,0m : 2</t>
  </si>
  <si>
    <t>40445020.AR</t>
  </si>
  <si>
    <t>značka dopravní silniční svislá; zákazová B1-B34; tvar kruh; 500 mm; štít z pozink.plechu s dvoj.ohybem,retroref.folie I.tř.; záruka 7 let</t>
  </si>
  <si>
    <t>40445050.AR</t>
  </si>
  <si>
    <t>značka dopravní silniční svislá; informativní provozní IP11-IP13; tvar obdélník svislý; 500x700 mm; štít z pozink.plechu s dvoj.ohybem,retroref.folie I.tř.; záruka 7 let</t>
  </si>
  <si>
    <t>IP 12 + znak invalid  : 1</t>
  </si>
  <si>
    <t>40445052.AR</t>
  </si>
  <si>
    <t>značka dopravní silniční svislá; informativní provozní IP14-IP25; tvar obdélník svislý; 1000x1500 mm; štít z pozink.plechu s dvoj.ohybem,retroref.folie I.tř.; záruka 7 let</t>
  </si>
  <si>
    <t>IZ 8a ZÓNA 30  : 1</t>
  </si>
  <si>
    <t>IZ 8b konec ZÓNA 30  : 1</t>
  </si>
  <si>
    <t>40445161.AR</t>
  </si>
  <si>
    <t>značka dopravní silniční svislá; dodatková tabule E9-E10; tvar čtverec; 500 mm; štít z pozink.plechu s dvoj.ohybem,retroref.folie I.tř.; záruka 7 let</t>
  </si>
  <si>
    <t>E 13 text  PLATÍ V PROSTORU OBRATIŠTĚ  : 1</t>
  </si>
  <si>
    <t>40445962.AR</t>
  </si>
  <si>
    <t>příslušenství k dopr.značení patka Al + 4 ks šroubů</t>
  </si>
  <si>
    <t>RTS 13/ II</t>
  </si>
  <si>
    <t>40450215R</t>
  </si>
  <si>
    <t>příslušenství k dopr.značení sloupek - trubka Fe pozink. pr. 60mm, délka 300 mm</t>
  </si>
  <si>
    <t>59217010R</t>
  </si>
  <si>
    <t>obrubník silniční materiál beton; l = 1000,0 mm; š = 150,0 mm; h = 250,0 mm; barva přírodní</t>
  </si>
  <si>
    <t>SILNIČNÍ OBRUBNÍK BO 15/25 (150/250/1000mm) - NÁŠLAP 100mm  : 335*1,05</t>
  </si>
  <si>
    <t>59217476R</t>
  </si>
  <si>
    <t>obrubník silniční nájezdový; materiál beton; l = 1000,0 mm; š = 150,0 mm; h = 150,0 mm; barva šedá</t>
  </si>
  <si>
    <t>NÁJEZDOVÝ OBRUBNÍK BO 15/15 (150/150/1000mm) - NÁŠLAP 20mm  : 200*1,05</t>
  </si>
  <si>
    <t>59217480R</t>
  </si>
  <si>
    <t>obrubník silniční přechodový levý; materiál beton; l = 1000,0 mm; š = 150,0 mm; výškový rozsah h = 150 až 250 mm; barva šedá</t>
  </si>
  <si>
    <t>POL3_0</t>
  </si>
  <si>
    <t>PŘECHODOVÝ KUS dl. 1,0m : 23</t>
  </si>
  <si>
    <t>59217481R</t>
  </si>
  <si>
    <t>obrubník silniční přechodový pravý; materiál beton; l = 1000,0 mm; š = 150,0 mm; výškový rozsah h = 150 až 250 mm; barva šedá</t>
  </si>
  <si>
    <t>966067111R00</t>
  </si>
  <si>
    <t>Rozebrání plotu tyčového laťového prkenného, drátěného, plechového</t>
  </si>
  <si>
    <t>801-5</t>
  </si>
  <si>
    <t>ODSTRANĚNÍ DRÁTĚNÉHO OPLOCENÍ - výška 2,0m  : 100</t>
  </si>
  <si>
    <t>BRÁNA - 3x (šířky 3,0m) : 3*3</t>
  </si>
  <si>
    <t>BRÁNKA - 5x (šířky 1,0m) : 5*1</t>
  </si>
  <si>
    <t>96110001-NC</t>
  </si>
  <si>
    <t>Bourání ULIČNÍ VPUSTI</t>
  </si>
  <si>
    <t>lus</t>
  </si>
  <si>
    <t>ODSTRANĚNÍ ULIČNÍ VPUSTI   : 1</t>
  </si>
  <si>
    <t>998225111R00</t>
  </si>
  <si>
    <t>Přesun hmot komunikací a letišť, kryt živičný jakékoliv délky objektu</t>
  </si>
  <si>
    <t>Přesun hmot</t>
  </si>
  <si>
    <t>POL7_</t>
  </si>
  <si>
    <t>vodorovně do 200 m</t>
  </si>
  <si>
    <t>979081111R00</t>
  </si>
  <si>
    <t>Odvoz suti a vybouraných hmot na skládku do 1 km</t>
  </si>
  <si>
    <t>801-3</t>
  </si>
  <si>
    <t>Přesun suti</t>
  </si>
  <si>
    <t>POL8_</t>
  </si>
  <si>
    <t>979081121R00</t>
  </si>
  <si>
    <t>Odvoz suti a vybouraných hmot na skládku příplatek za každý další 1 km</t>
  </si>
  <si>
    <t>979990001R00</t>
  </si>
  <si>
    <t>Poplatek za skládku stavební suti, skupina 17 09 04 z Katalogu odpadů</t>
  </si>
  <si>
    <t>113106121R00</t>
  </si>
  <si>
    <t>Rozebrání komunikací pro pěší s jakýmkoliv ložem a výplní spár_x000D_
 z betonových nebo kameninových dlaždic nebo tvarovek</t>
  </si>
  <si>
    <t>s přemístěním hmot na skládku na vzdálenost do 3 m nebo s naložením na dopravní prostředek</t>
  </si>
  <si>
    <t>ROZEBRÁNÍ BETONOVÉ DLAŽBY   : 15</t>
  </si>
  <si>
    <t>113106521R00</t>
  </si>
  <si>
    <t>Rozebrání vozovek a ploch s jakoukoliv výplní spár _x000D_
 v ploše jednotlivě přes 200 m2, z drobných kostek nebo odseků, kladených do lože z kameniva těženého, škváry nebo strusky</t>
  </si>
  <si>
    <t>ROZEBRÁNÍ ŽULOVÉ KOSTKY 100/100/100mm  : 3,5</t>
  </si>
  <si>
    <t xml:space="preserve">PODKLAD VYBOUR.ZPEV.PLOCH  : </t>
  </si>
  <si>
    <t>VYBOURÁNÍ ASFALTOBETONU TL. 150mm  : 13</t>
  </si>
  <si>
    <t>ROZEBRÁNÍ BETONOVÉ DLAŽBY  : 15</t>
  </si>
  <si>
    <t>VÝKOP  : 180</t>
  </si>
  <si>
    <t>VIZ ODKOP  : 180</t>
  </si>
  <si>
    <t>patky zábradlí  : 0,8*0,3*0,3*95</t>
  </si>
  <si>
    <t>patky zábradlí u schodiště : 0,8*0,3*0,3*4</t>
  </si>
  <si>
    <t>TERÉNNÍ PRO BETONOVÉ SCHODIŠTĚ  : 3</t>
  </si>
  <si>
    <t>viz hloubení  : 10</t>
  </si>
  <si>
    <t>PŘEBYTEK SEJMUTÉHO DRNU NA SKLÁDKU : 845*0,2+3*0,3-460*0,15</t>
  </si>
  <si>
    <t>DOVOZ ZE ZEMNÍKU DO NÁSYPU  : 450+30-180-10</t>
  </si>
  <si>
    <t xml:space="preserve">viz výkop, násyp : </t>
  </si>
  <si>
    <t>162701109R00</t>
  </si>
  <si>
    <t>Vodorovné přemístění výkopku příplatek k ceně za každých dalších i započatých 1 000 m přes 10 000 m_x000D_
 z horniny 1 až 4</t>
  </si>
  <si>
    <t>DOVOZ ZE ZEMNÍKU DO NÁSYPU - dalších 10km : (450+30-180-10)*10</t>
  </si>
  <si>
    <t>HUTNĚNÝ NÁSYP : 450</t>
  </si>
  <si>
    <t>HUTNĚNÝ NÁSYP PRO  TERÉNNÍ BETONOVÉ SCHODIŠTĚ  : 0,5</t>
  </si>
  <si>
    <t>CHODNÍK - BETONOVÁ DLAŽBA 200/100/60mm - ŠEDÁ BARVA  : 340*1,05</t>
  </si>
  <si>
    <t>SJEZDY - BETONOVÁ DLAŽBA 200/100/80mm - ŠEDÁ BARVA   : 40*1,05</t>
  </si>
  <si>
    <t>SJEZD - ŽULOVÁ KOSTKA 100x100mm - PŘEDLÁŽDĚNÍ  : 3,5*1,05</t>
  </si>
  <si>
    <t>VAROVNÝ A SIGNÁLNÍ PÁS - RELIÉFNÍ DLAŽBA 200/100/80mm - ČERVENÁ BARVA  : 18*1,05</t>
  </si>
  <si>
    <t>VODÍCÍ LINIE - DRÁŽKOVÁ DLAŽBA 200/200/80mm - ŠEDÁ BARVA  : 12*1,05</t>
  </si>
  <si>
    <t>ZKOUŠKA ÚNOSNOSTI ZEMNÍ PLÁNĚ : 2</t>
  </si>
  <si>
    <t>112100001RAA</t>
  </si>
  <si>
    <t>Odstranění stromů kácení stromů o průměru kmene do 500 mm, odstranění pařezů včetně odvozu, spálení větví</t>
  </si>
  <si>
    <t>Kácení stromů s odřezáním kmene a s odvětvením, odstranění pařezů s přesekáním kořenů, naložení kmenů a pařezů na dopravní prostředek a vodorovné přemístění, spálení větví.</t>
  </si>
  <si>
    <t>KÁCENÍ STROMŮ - listnaté - obvod kmene - 80cm  : 4</t>
  </si>
  <si>
    <t>ODHUMUSOVÁNÍ TL. 200mm  : 845*0,2</t>
  </si>
  <si>
    <t>ODHUMUSOVÁNÍ TL. 300mm  : 3*0,3</t>
  </si>
  <si>
    <t>příprava pro HUMUSOVÁNÍ A ZATRAVNĚNÍ   : 460</t>
  </si>
  <si>
    <t>HUMUSOVÁNÍ TL. 150mm A ZATRAVNĚNÍ   : 460</t>
  </si>
  <si>
    <t>59691018.AR</t>
  </si>
  <si>
    <t>zemina stabilizační</t>
  </si>
  <si>
    <t>DOVOZ ZE ZEMNÍKU DO NÁSYPU  : (450+30-180-10)*1,8</t>
  </si>
  <si>
    <t>273320150RAB</t>
  </si>
  <si>
    <t xml:space="preserve">Základové desky ze železobetonu včetně bednění z betonu C 25/30, výztuž 120 kg/m3,  </t>
  </si>
  <si>
    <t>výztuže, odbednění a podkladu ze štěrkopísku.</t>
  </si>
  <si>
    <t xml:space="preserve">TERÉNNÍ BETONOVÉ SCHODIŠTĚ  : </t>
  </si>
  <si>
    <t>BETON. DESKA TL, 150mm : 1,3</t>
  </si>
  <si>
    <t xml:space="preserve">BETON C25/30 - XF1 : </t>
  </si>
  <si>
    <t xml:space="preserve">KARI SZ6 - 150/150  : </t>
  </si>
  <si>
    <t xml:space="preserve">ŠP TL. 100mm : </t>
  </si>
  <si>
    <t>274320030RAB</t>
  </si>
  <si>
    <t>Základové pasy ze železobetonu včetně bednění z betonu C 16/20 (B 20), výztuž 120 kg/m3, štěrkopískový podklad 100 mm</t>
  </si>
  <si>
    <t xml:space="preserve">TERÉNNÍ BETONOVÉ SCHODIŠTĚ : </t>
  </si>
  <si>
    <t>ZÁKLAD : 1,9</t>
  </si>
  <si>
    <t xml:space="preserve">KARI SZ6 - 150/150 : </t>
  </si>
  <si>
    <t/>
  </si>
  <si>
    <t>275310020RAA</t>
  </si>
  <si>
    <t>Základové patky z betonu prostého včetně bednění z betonu C 12/15 , štěrkopískový poklad 100 mm</t>
  </si>
  <si>
    <t>odbednění a podkladu ze štěrkopísku.</t>
  </si>
  <si>
    <t>patky zábradlí  : 0,6*0,3*0,3*95</t>
  </si>
  <si>
    <t>patky zábradlí u schodiště : 0,6*0,3*0,3*4</t>
  </si>
  <si>
    <t xml:space="preserve">šp podsyp : </t>
  </si>
  <si>
    <t>430000000RAA</t>
  </si>
  <si>
    <t>Schodišťové stupně stupeň betonový 30 x 15 cm, včetně bednění, na přímém schodišti</t>
  </si>
  <si>
    <t>beton stupňů z betonu prostého B 12,5, bez potěru, se zahlazením povrchu, bednění stupňů.</t>
  </si>
  <si>
    <t>STUPNĚ  14ks, š.1,5m : 14*1,5</t>
  </si>
  <si>
    <t>VÝMĚNA ZEMINY V AKTIVNÍ ZÓNĚ, TL. 400mm : 70*1,05*0,4</t>
  </si>
  <si>
    <t>VÝMĚNA ZEMINY V AKTIVNÍ ZÓNĚ, TL. 150mm  : 340*1,05*0,15</t>
  </si>
  <si>
    <t>VÝMĚNA ZEMINY V AKTIVNÍ ZÓNĚ, TL. 400mm : 70*1,05</t>
  </si>
  <si>
    <t>VÝMĚNA ZEMINY V AKTIVNÍ ZÓNĚ, TL. 150mm  : 340*1,05</t>
  </si>
  <si>
    <t>VÝMĚNA ZEMINY V AKTIVNÍ ZÓNĚ, TL. 400mm : 70*1,05*2</t>
  </si>
  <si>
    <t>348942122R00</t>
  </si>
  <si>
    <t>Zábradlí ocelové osazení do vynechaných otvorů, ze tří vodorovných trubek průměru 51 mm</t>
  </si>
  <si>
    <t>831-2</t>
  </si>
  <si>
    <t>přímé nebo v oblouku výšky 1,10 m, ze sloupků z válcovaných tyčí I č.10 - 12</t>
  </si>
  <si>
    <t>TRUBKOVÉ ZÁBRADLÍ VÝŠKY 1,0m : 140</t>
  </si>
  <si>
    <t xml:space="preserve">SLOUPKY PO 1,50m : </t>
  </si>
  <si>
    <t>ZÁBRADLÍ - TERÉNNÍ BETONOVÉ SCHODIŠTĚ  : 8,6</t>
  </si>
  <si>
    <t xml:space="preserve">OBOUSTRANNÉ ZÁBRADLÍ VÝŠKA 1,0m PRŮM. 50mm, POVRCHOVÁ ÚPRAVA - ŽÁROVÝ POZINK : </t>
  </si>
  <si>
    <t xml:space="preserve">sloupky vetknuty do schodnice 4x : </t>
  </si>
  <si>
    <t xml:space="preserve">sloupky do betonových patek : </t>
  </si>
  <si>
    <t>SJEZDY - BETONOVÁ DLAŽBA 200/100/80mm - ŠEDÁ BARVA   : 40*1,03</t>
  </si>
  <si>
    <t>VAROVNÝ A SIGNÁLNÍ PÁS - RELIÉFNÍ DLAŽBA 200/100/80mm - ČERVENÁ BARVA  : 18*1,03</t>
  </si>
  <si>
    <t>VODÍCÍ LINIE - DRÁŽKOVÁ DLAŽBA 200/200/80mm - ŠEDÁ BARVA  : 12*1,03</t>
  </si>
  <si>
    <t>CHODNÍK - BETONOVÁ DLAŽBA 200/100/60mm - ŠEDÁ BARVA  : 340*1,03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</si>
  <si>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</si>
  <si>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</si>
  <si>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</si>
  <si>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SJEZD - ŽULOVÁ KOSTKA 100x100mm - PŘEDLÁŽDĚNÍ  : 3,5</t>
  </si>
  <si>
    <t>596215021R00</t>
  </si>
  <si>
    <t>Kladení zámkové dlažby do drtě tloušťka dlažby 60 mm, tloušťka lože 40 mm</t>
  </si>
  <si>
    <t>CHODNÍK - BETONOVÁ DLAŽBA 200/100/60mm - ŠEDÁ BARVA  : 340</t>
  </si>
  <si>
    <t>SJEZDY - BETONOVÁ DLAŽBA 200/100/80mm - ŠEDÁ BARVA   : 40</t>
  </si>
  <si>
    <t>VAROVNÝ A SIGNÁLNÍ PÁS - RELIÉFNÍ DLAŽBA 200/100/80mm - ČERVENÁ BARVA  : 18</t>
  </si>
  <si>
    <t>VODÍCÍ LINIE - DRÁŽKOVÁ DLAŽBA 200/200/80mm - ŠEDÁ BARVA  : 12</t>
  </si>
  <si>
    <t>58380120.AR</t>
  </si>
  <si>
    <t>kostka dlažební materiálová skupina I/2 (žula); tř. I.; 8/10 cm</t>
  </si>
  <si>
    <t>59245040R</t>
  </si>
  <si>
    <t>dlažba betonová zámková, dvouvrstvá; čtverec; dlaždice pro nevidomé, s vodicí linií; šedá; l = 200 mm; š = 200 mm; tl. 60,0 mm</t>
  </si>
  <si>
    <t>59245110R</t>
  </si>
  <si>
    <t>dlažba betonová dvouvrstvá, skladebná; obdélník; šedá; l = 200 mm; š = 100 mm; tl. 60,0 mm</t>
  </si>
  <si>
    <t>59245264R</t>
  </si>
  <si>
    <t>dlažba betonová dvouvrstvá; obdélník; dlaždice pro nevidomé; červená; l = 200 mm; š = 100 mm; tl. 80,0 mm</t>
  </si>
  <si>
    <t>BETONOVÝ OBRUBNÍK BO 10/25 (100/250/1000mm) - PŘEVÝŠENÝ 60mm  : 205</t>
  </si>
  <si>
    <t>BETONOVÝ OBRUBNÍK BO 10/25 (100/250/1000mm) - ZAPUŠTĚNÝ : 100</t>
  </si>
  <si>
    <t>59217001R</t>
  </si>
  <si>
    <t>obrubník parkový materiál beton; l = 1000,0 mm; š = 100,0 mm; h = 250,0 mm; barva přírodní</t>
  </si>
  <si>
    <t>BETONOVÝ OBRUBNÍK BO 10/25 (100/250/1000mm) - PŘEVÝŠENÝ 60mm  : 205*1,05</t>
  </si>
  <si>
    <t>BETONOVÝ OBRUBNÍK BO 10/25 (100/250/1000mm) - ZAPUŠTĚNÝ : 100*1,05</t>
  </si>
  <si>
    <t>998223011R00</t>
  </si>
  <si>
    <t>Přesun hmot pozemních komunikací, kryt dlážděný jakékoliv délky objektu</t>
  </si>
  <si>
    <t>2101E</t>
  </si>
  <si>
    <t>POL2_9</t>
  </si>
  <si>
    <t>elektromontáže SO401 - Veřejné osvětlení  : 1</t>
  </si>
  <si>
    <t xml:space="preserve">jednotlivé položky viz samostatná příloha Rozpočet SO401 : </t>
  </si>
  <si>
    <t>2102E</t>
  </si>
  <si>
    <t>Zemní práce pro elektromontáže</t>
  </si>
  <si>
    <t>zemní práce pro elektromontáže SO401 - Veřejné osvětlení  : 1</t>
  </si>
  <si>
    <t>Vedení NN</t>
  </si>
  <si>
    <t>elektromontáže SO402 - VEDENÍ NN : 1</t>
  </si>
  <si>
    <t xml:space="preserve">jednotlivé položky viz samostatná příloha Rozpočet SO402 : </t>
  </si>
  <si>
    <t>JKSO:</t>
  </si>
  <si>
    <t>828.79</t>
  </si>
  <si>
    <t>vedení podzemní kabelová silnoproudá ostatní</t>
  </si>
  <si>
    <t>JKSO</t>
  </si>
  <si>
    <t xml:space="preserve"> m</t>
  </si>
  <si>
    <t>umístění vedení v zemní rýze na upravený podklad</t>
  </si>
  <si>
    <t>JKSOChar</t>
  </si>
  <si>
    <t>ostatní stavební akce</t>
  </si>
  <si>
    <t>JKSOAkce</t>
  </si>
  <si>
    <t>elektromontáže SO403 - METALICKÝ SDĚLOVACÍ KABEL : 1</t>
  </si>
  <si>
    <t xml:space="preserve">jednotlivé položky viz samostatná příloha Rozpočet SO403 : </t>
  </si>
  <si>
    <t>828.89</t>
  </si>
  <si>
    <t>vedení podzemní slaboproudá kabelová ostatní</t>
  </si>
  <si>
    <t>ING</t>
  </si>
  <si>
    <t>151101102R00</t>
  </si>
  <si>
    <t>Zřízení pažení a rozepření stěn rýh příložné  pro jakoukoliv mezerovitost, hloubky do 4 m</t>
  </si>
  <si>
    <t>pro podzemní vedení pro všechny šířky rýhy,</t>
  </si>
  <si>
    <t xml:space="preserve">viz podélný profil a uložení potrubí : </t>
  </si>
  <si>
    <t>"DB" : 82,35*((3,51+4,43)/2)*2</t>
  </si>
  <si>
    <t>"DB-1" až "DB-15" : (10,20+10,40+10,45+5,40+10,60+5,40+5,20+4,10+11,50+4,45+11,20+4,50+4,60+11,70+11,70)*3,50*2</t>
  </si>
  <si>
    <t>151101112R00</t>
  </si>
  <si>
    <t>Odstranění pažení a rozepření rýh příložné , hloubky do 4 m</t>
  </si>
  <si>
    <t>pro podzemní vedení s uložením materiálu na vzdálenost do 3 m od kraje výkopu,</t>
  </si>
  <si>
    <t>Odkaz na mn. položky pořadí 1 : 1503,65900</t>
  </si>
  <si>
    <t>115101201R00</t>
  </si>
  <si>
    <t>h</t>
  </si>
  <si>
    <t>115101301R00</t>
  </si>
  <si>
    <t>den</t>
  </si>
  <si>
    <t>POL1_0</t>
  </si>
  <si>
    <t>132201212R00</t>
  </si>
  <si>
    <t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t>
  </si>
  <si>
    <t xml:space="preserve">výkop rýhy - viz podélný profil (generováno softwarem automaticky) : </t>
  </si>
  <si>
    <t>"DB" : 333,98</t>
  </si>
  <si>
    <t xml:space="preserve">Rozšíření pro objekty : </t>
  </si>
  <si>
    <t>RŠ DN 250 : 2,10*(2,10-1,00)*(3,51+4,06+4,43)</t>
  </si>
  <si>
    <t xml:space="preserve">příplatek za lepivost, v hornině 3,  </t>
  </si>
  <si>
    <t>RTS 13/ I</t>
  </si>
  <si>
    <t>Odkaz na mn. položky pořadí 5 : 361,70000</t>
  </si>
  <si>
    <t>161101101R00</t>
  </si>
  <si>
    <t>Tabulka pro určení podílu svislého přemístění výkopku. Číselná hodnota uvedená v tabulce udává procento z celkového objemu výkopávky, pro něž se oceňuje svislé přemístění výkopku Platí pro hloubky výkopu 1 -  2,5 m.</t>
  </si>
  <si>
    <t>a) hloubení jam</t>
  </si>
  <si>
    <t>objemu do 1000 m3                     8 %</t>
  </si>
  <si>
    <t>objemu nad 10000 m3                 2 %</t>
  </si>
  <si>
    <t>b) hloubení rýh š. do 60 cm</t>
  </si>
  <si>
    <t>bez ohledu na objem               100 %</t>
  </si>
  <si>
    <t>c) hloubení rýh š. do 200 cm</t>
  </si>
  <si>
    <t>objemu do 100 m3                   100 %</t>
  </si>
  <si>
    <t>objemu nad 100 m3                   50 %</t>
  </si>
  <si>
    <t>d) hloubení zářezů</t>
  </si>
  <si>
    <t>objemu do 1000 m3               neoceňuje se</t>
  </si>
  <si>
    <t>objemu do 10000 m3             neoceňuje se</t>
  </si>
  <si>
    <t>objemu nad 10000 m3           neoceňuje se</t>
  </si>
  <si>
    <t xml:space="preserve">dle kategorie započítáno 50 % objemu : </t>
  </si>
  <si>
    <t>Odkaz na mn. položky pořadí 5 : 361,70000*0,5</t>
  </si>
  <si>
    <t xml:space="preserve">výkop rýhy : </t>
  </si>
  <si>
    <t xml:space="preserve">-zásyp : </t>
  </si>
  <si>
    <t>Odkaz na mn. položky pořadí 11 : 287,58631*-1</t>
  </si>
  <si>
    <t>167101102R00</t>
  </si>
  <si>
    <t>Odkaz na mn. položky pořadí 8 : 74,11369</t>
  </si>
  <si>
    <t>174101101R00</t>
  </si>
  <si>
    <t>- revizní šachty : -3,14*0,62*0,62*(3,51+4,06+4,43)</t>
  </si>
  <si>
    <t xml:space="preserve">- lože pod potrubí a šachty : </t>
  </si>
  <si>
    <t>Odkaz na mn. položky pořadí 18 : 14,33700*-1</t>
  </si>
  <si>
    <t xml:space="preserve">- obsyp potrubí : </t>
  </si>
  <si>
    <t>Odkaz na mn. položky pořadí 12 : 45,29250*-1</t>
  </si>
  <si>
    <t>175101101R00</t>
  </si>
  <si>
    <t>Je-li pro obsyp použit jiný materiál než vytěžená sypanina, oceňuje se ve specifikaci. Ztratné se doporučuje ve výši 1%.</t>
  </si>
  <si>
    <t>"DB" : 82,35*0,55*1,00</t>
  </si>
  <si>
    <t>180401211R00</t>
  </si>
  <si>
    <t>luční trávník, výsevem, v rovině nebo na svahu do 1:5</t>
  </si>
  <si>
    <t xml:space="preserve">Viz situace a podélný profil : </t>
  </si>
  <si>
    <t>"DB-1" až "DB-15" : ((10,20+10,40+10,45+5,40+10,60+5,40+5,20+4,10+11,50+4,45+11,20+4,50+4,60+11,70+11,70)/2)*1,00</t>
  </si>
  <si>
    <t>00572400</t>
  </si>
  <si>
    <t>směs travní parková, pro běžnou zátěž</t>
  </si>
  <si>
    <t>kg</t>
  </si>
  <si>
    <t xml:space="preserve">Spotřeba odhadována na základě plochy založení trávníku a spotřebě cca 2,5 kg na 100m2 trávníku : </t>
  </si>
  <si>
    <t>60,7000/100*2,5</t>
  </si>
  <si>
    <t>58337304</t>
  </si>
  <si>
    <t>štěrkopísek frakce 0,0 až 16,0 mm; třída B</t>
  </si>
  <si>
    <t>T</t>
  </si>
  <si>
    <t xml:space="preserve">Viz podélný profil a uložení potrubí : </t>
  </si>
  <si>
    <t>Odkaz na mn. položky pořadí 12 : 45,29250*2</t>
  </si>
  <si>
    <t xml:space="preserve">Viz situace, podélný profil a uložení potrubí : </t>
  </si>
  <si>
    <t>"DB" : 82,35</t>
  </si>
  <si>
    <t>451573111R00</t>
  </si>
  <si>
    <t>štěrkopískové lože pod šachty : 2,1*2,1*0,15*3</t>
  </si>
  <si>
    <t xml:space="preserve">štěrkopískové lože pod potrubí : </t>
  </si>
  <si>
    <t>"DB" : 82,35*0,15*1,00</t>
  </si>
  <si>
    <t>894432112R00</t>
  </si>
  <si>
    <t>Osazení plastových šachet revizních průměr 425 mm</t>
  </si>
  <si>
    <t>827-1</t>
  </si>
  <si>
    <t>831263195R00</t>
  </si>
  <si>
    <t>871373121R00</t>
  </si>
  <si>
    <t>V položce je uvažováno s jedním spojem na 6 m potrubí. Položka je určena pro montáž potrubí z kanalizačních trub z plastu těsněných gumovým kroužkem v otevřeném výkopu ve sklonu do 20 %.</t>
  </si>
  <si>
    <t>V položce montáže potrubí nejsou zakalkulovány náklady na dodání trub; tyto náklady se oceňují ve specifikaci.</t>
  </si>
  <si>
    <t>Ztratné se doporučuje ve výši PVC 3 %, PE 1,5 %.</t>
  </si>
  <si>
    <t xml:space="preserve">DN 250 : </t>
  </si>
  <si>
    <t>"DB" : 82,35*1,03</t>
  </si>
  <si>
    <t>877313123R00</t>
  </si>
  <si>
    <t>877363121R00</t>
  </si>
  <si>
    <t>892585111R00</t>
  </si>
  <si>
    <t>úsek</t>
  </si>
  <si>
    <t>892855114R00</t>
  </si>
  <si>
    <t xml:space="preserve">viz situace, podélný profil a technická zpráva : </t>
  </si>
  <si>
    <t>894118001R00</t>
  </si>
  <si>
    <t>894411121R00</t>
  </si>
  <si>
    <t>DN 250 : 3</t>
  </si>
  <si>
    <t>899104111R00</t>
  </si>
  <si>
    <t>Položka je určena pro osazení poklopů litinových a ocelových včetně rámů. V položkách nejsou zakalkulovány náklady na dodání poklopů včetně rámů; Tyto náklady se oceňují ve specifikaci. Ztratné se nestanoví.</t>
  </si>
  <si>
    <t>V položce jsou zakalkulovány i náklady na cementovou maltu.</t>
  </si>
  <si>
    <t>RŠ : 3</t>
  </si>
  <si>
    <t>894431333RBB</t>
  </si>
  <si>
    <t>Šachty plastové plastové šachty z dílců D 425 mm, dno sběrné s výkyvnými hrdly, D 160 mm, délka šachtové roury 3,00 m, poklop litina 40 t</t>
  </si>
  <si>
    <t>POL2_</t>
  </si>
  <si>
    <t>Plastové dno, šachta z korugované trouby, těsnění, šachtová roura teleskopická, rám do teleskopické trouby, poklop litinový.</t>
  </si>
  <si>
    <t>Odkaz na mn. položky pořadí 19 : 15,00000</t>
  </si>
  <si>
    <t>V položce je zakalkulováno: hloubení rýh, svislé přemístění, naložení přebytku po zásypu na dopravní prostředek a odvoz do 10 km, lože pod potrubí ze štěrkopísku, dodávka a montáž potrubí z trub PVC hrdlových vnějšího průměru dle popisu, dodávka a montáž PVC tvarovek jednoosých (1 kus/ 10 m potrubí), zkouška těsnosti potrubí, obsyp potrubí štěrkopískem, zásyp rýhy sypaninou se zhutněním.</t>
  </si>
  <si>
    <t>"DB-1" až "DB-15" : 10,20+10,40+10,45+5,40+10,60+5,40+5,20+4,10+11,50+4,45+11,20+4,50+4,60+11,70+11,70</t>
  </si>
  <si>
    <t>28614528R</t>
  </si>
  <si>
    <t>trubka plastová kanalizační PP; hladká, s hrdlem; Sn 12 kN/m2; D = 250,0 mm; s = 9,40 mm; l = 6000,0 mm</t>
  </si>
  <si>
    <t xml:space="preserve">Viz položka montáže potrubí DN 250 včetně ztratného, zaokrouhleno na celé kusy : </t>
  </si>
  <si>
    <t>15</t>
  </si>
  <si>
    <t>28650661</t>
  </si>
  <si>
    <t>koleno PVC-U; 45,0 °; D = 160,0 mm; hladké, s 1 hrdlem</t>
  </si>
  <si>
    <t>Odkaz na mn. položky pořadí 22 : 10,00000</t>
  </si>
  <si>
    <t>28651712.A</t>
  </si>
  <si>
    <t>odbočka PVC; 45,0 °; d1 = 250 mm; d2 = 160 mm; l = 550 mm; hladká, hrdlovaná; DN 250,0 mm; DN2 150 mm</t>
  </si>
  <si>
    <t>55243070.A</t>
  </si>
  <si>
    <t>katalogové číslo výrobce 175504</t>
  </si>
  <si>
    <t>litinový rám s vloženým těsnícím kroužkem a litinový poklop</t>
  </si>
  <si>
    <t>zatěžitelný do 40 t</t>
  </si>
  <si>
    <t>59224177</t>
  </si>
  <si>
    <t>prstenec betonový; DN = 625,0 mm; h = 100,0 mm; s = 120,00 mm</t>
  </si>
  <si>
    <t>Kanalizační šachty DN 1000 dle DIN 4034.1</t>
  </si>
  <si>
    <t>59224177.A</t>
  </si>
  <si>
    <t>prstenec betonový; DN = 625,0 mm; h = 120,0 mm; s = 120,00 mm</t>
  </si>
  <si>
    <t>rozměr 625/120/100 mm, dříve AR-V 625x100</t>
  </si>
  <si>
    <t>59224329.AR</t>
  </si>
  <si>
    <t>konus šachetní; železobetonový; TBR; d = 1 180,0 mm; DN = 1 000,0 mm; DN 2 = 625 mm; h = 580 mm; počet stupadel 2; ocelové s PE povlakem, kapsové</t>
  </si>
  <si>
    <t>59224356.A</t>
  </si>
  <si>
    <t>skruž železobetonová TBS; DN = 1 000,0 mm; h = 250,0 mm; s = 120,00 mm; beton C 40/50</t>
  </si>
  <si>
    <t>59224359.A</t>
  </si>
  <si>
    <t>skruž železobetonová TBS; DN = 1 000,0 mm; h = 500,0 mm; s = 120,00 mm; beton C 40/50</t>
  </si>
  <si>
    <t>59224362.AR</t>
  </si>
  <si>
    <t>skruž železobetonová TBS; DN = 1 000,0 mm; h = 1 000,0 mm; s = 120,00 mm; beton C 40/50</t>
  </si>
  <si>
    <t>POL3_</t>
  </si>
  <si>
    <t>59224366.A</t>
  </si>
  <si>
    <t>dno šachetní přímé; železobeton; TBZ; DN = 1 000,0 mm; D odtoku do 400 mm; h = 600 mm; t = 150 mm; beton C 40/50</t>
  </si>
  <si>
    <t>rozměr 1000/600/200 mm</t>
  </si>
  <si>
    <t>Q =  splnění kvalitativních podmínek sekce pro kanalizace</t>
  </si>
  <si>
    <t>PS - kramlové ocelové stupadlo s PE povlakem, LS - litinové vidlicové stupadlo, KPS - kapsové plastové stupadlo, V 15 - V 60 - průměr odtoku</t>
  </si>
  <si>
    <t>nc89</t>
  </si>
  <si>
    <t>Napojení přípojky na stávající kanalizaci, viz situace, podélný profil a technická zpráva</t>
  </si>
  <si>
    <t>Položka obsahuje kompletní práci a materiál pro napojení nové přípojky na stávající potrubí kanalizace včetně osazení a izolace spoje.</t>
  </si>
  <si>
    <t>nc99</t>
  </si>
  <si>
    <t>Napojení nové šachty na stávající potrubí, viz situace, podélný profil a technická zpráva</t>
  </si>
  <si>
    <t>Kalkul</t>
  </si>
  <si>
    <t>Položka obsahuje kompletní práci a materiál pro napojení nové šachty na stávající potrubí kanalizace včetně osazení a izolace spoje potrubí s šachtou.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</si>
  <si>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</si>
  <si>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</si>
  <si>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</si>
  <si>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</si>
  <si>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827.21.A3</t>
  </si>
  <si>
    <t>Profil potrubí DN do 300 mm</t>
  </si>
  <si>
    <t>82 m</t>
  </si>
  <si>
    <t>potrubí z trub z plastických hmot a sklolaminátu</t>
  </si>
  <si>
    <t>novostavba objektu</t>
  </si>
  <si>
    <t>objemu do 100 m3    	100 %</t>
  </si>
  <si>
    <t>objemu do 10000 m3                   3 %</t>
  </si>
  <si>
    <t>151101101R00</t>
  </si>
  <si>
    <t>Zřízení pažení a rozepření stěn rýh příložné  pro jakoukoliv mezerovitost, hloubky do 2 m</t>
  </si>
  <si>
    <t>Odstranění pažení a rozepření se oceňuje samostatně.</t>
  </si>
  <si>
    <t>"KD-1" až "KD-19" : (4,75+4,55+7,45+7,60+7,55+7,85+8,00+8,00+8,00+7,15+9,35+5,65+10,10+5,60+5,80+10,30+5,60+10,65+10,65)*2,00*2</t>
  </si>
  <si>
    <t>"KD" : 210,35*((1,44+3,47)/2)*2</t>
  </si>
  <si>
    <t>151101111R00</t>
  </si>
  <si>
    <t>Odstranění pažení a rozepření rýh příložné , hloubky do 2 m</t>
  </si>
  <si>
    <t>Odkaz na mn. položky pořadí 1 : 578,40000</t>
  </si>
  <si>
    <t>Odkaz na mn. položky pořadí 2 : 1032,81850</t>
  </si>
  <si>
    <t>"KD" : 479,29</t>
  </si>
  <si>
    <t>RŠ DN 250 : 2,10*(2,10-1,00)*(1,61+1,79+2,32+2,96+3,47)</t>
  </si>
  <si>
    <t>Odkaz na mn. položky pořadí 7 : 507,35650</t>
  </si>
  <si>
    <t>Odkaz na mn. položky pořadí 7 : 507,35650*0,5</t>
  </si>
  <si>
    <t>Odkaz na mn. položky pořadí 13 : 342,13876*-1</t>
  </si>
  <si>
    <t>Odkaz na mn. položky pořadí 10 : 165,21774</t>
  </si>
  <si>
    <t>- revizní šachty : -3,14*0,62*0,62*(1,61+1,79+2,32+2,96+3,47)</t>
  </si>
  <si>
    <t>Odkaz na mn. položky pořadí 20 : 34,86000*-1</t>
  </si>
  <si>
    <t>Odkaz na mn. položky pořadí 14 : 115,69250*-1</t>
  </si>
  <si>
    <t>"KD" : 210,35*0,55*1,00</t>
  </si>
  <si>
    <t>"KD-1" až "KD-19" : ((4,75+4,55+7,45+7,60+7,55+7,85+8,00+8,00+8,00+7,15+9,35+5,65+10,10+5,60+5,80+10,30+5,60+10,65+10,65)/2)*1,00</t>
  </si>
  <si>
    <t>72,3000/100*2,5</t>
  </si>
  <si>
    <t>Odkaz na mn. položky pořadí 14 : 115,69250*2</t>
  </si>
  <si>
    <t>"KD" : 210,35</t>
  </si>
  <si>
    <t>štěrkopískové lože pod šachty : 2,1*2,1*0,15*5</t>
  </si>
  <si>
    <t>"KD" : 210,35*0,15*1,00</t>
  </si>
  <si>
    <t>113106231R00</t>
  </si>
  <si>
    <t>Rozebrání vozovek a ploch s jakoukoliv výplní spár _x000D_
 v jakékoliv ploše, ze zámkové dlažky, kladených do lože z kameniva</t>
  </si>
  <si>
    <t xml:space="preserve">viz situace a podélný profil : </t>
  </si>
  <si>
    <t>vjezd : 4,10*1,00</t>
  </si>
  <si>
    <t>113107520R00</t>
  </si>
  <si>
    <t>Odstranění podkladů nebo krytů z kameniva hrubého drceného, v ploše jednotlivě do 50 m2, tloušťka vrstvy 200 mm</t>
  </si>
  <si>
    <t>Odkaz na mn. položky pořadí 21 : 4,10000</t>
  </si>
  <si>
    <t>113107630R00</t>
  </si>
  <si>
    <t>Odstranění podkladů nebo krytů z kameniva hrubého drceného, v ploše jednotlivě nad 50 m2, tloušťka vrstvy 300 mm</t>
  </si>
  <si>
    <t>POL1_</t>
  </si>
  <si>
    <t>asfalt : 2,70*1,00</t>
  </si>
  <si>
    <t>113108310R00</t>
  </si>
  <si>
    <t>Odstranění podkladů nebo krytů živičných, v ploše jednotlivě do 50 m2, tloušťka vrstvy 100 mm</t>
  </si>
  <si>
    <t>Odkaz na mn. položky pořadí 23 : 2,70000</t>
  </si>
  <si>
    <t>113151114R00</t>
  </si>
  <si>
    <t>Odkaz na mn. položky pořadí 24 : 2,70000</t>
  </si>
  <si>
    <t>Odkaz na mn. položky pořadí 22 : 4,10000</t>
  </si>
  <si>
    <t>566903111R00</t>
  </si>
  <si>
    <t>asfalt : 2,70*1,00*0,30*1,8</t>
  </si>
  <si>
    <t>566904111R00</t>
  </si>
  <si>
    <t>asfalt : 2,70*1,00*0,10*2,0</t>
  </si>
  <si>
    <t>572952111R00</t>
  </si>
  <si>
    <t>Položka není určena pro cementobetonové kryty:</t>
  </si>
  <si>
    <t xml:space="preserve">    a) vyztužené, které se oceňují podle individuální specifikace,</t>
  </si>
  <si>
    <t xml:space="preserve">    b) komunikací pro pěší, které se oceňují položkami souboru 581 11-4 Kryt z prostého betonu komunikací pro pěší,</t>
  </si>
  <si>
    <t xml:space="preserve">    c) letištních ploch, které se oceňují položkami souborů 581 1.-3 a 581 1.-6 Kryt cementobetonový letištních ploch skupiny L.</t>
  </si>
  <si>
    <t>V položce nejsou zakalkulovány náklady na popřípadě projektem předepsané  živičné postřiky, nátěry nebo mezivrstvy, vložky z lepenky, provedení dilatačních spár řezených, provedení dilatačních spár vkládaných, postřiky povrchu ochrannou emulzí, úpravy povrchu krytu broušením, kotevní a kluzné trny spár, které se oceňují R-položkou.</t>
  </si>
  <si>
    <t>Odkaz na mn. položky pořadí 26 : 2,70000</t>
  </si>
  <si>
    <t>Osazení betonového silničního nebo chodníkového obrubníku.</t>
  </si>
  <si>
    <t>Odkaz na mn. položky pořadí 27 : 4,00000</t>
  </si>
  <si>
    <t>918101111R00</t>
  </si>
  <si>
    <t>Odkaz na mn. položky pořadí 27 : 4,00000*0,03</t>
  </si>
  <si>
    <t>919735113R00</t>
  </si>
  <si>
    <t>asfalt : 2,70*2</t>
  </si>
  <si>
    <t>59217472</t>
  </si>
  <si>
    <t>obrubník silniční materiál beton; l = 1000,0 mm; š = 150,0 mm; h = 250,0 mm; barva šedá</t>
  </si>
  <si>
    <t>Odkaz na mn. položky pořadí 25 : 4,10000</t>
  </si>
  <si>
    <t>979083116R00</t>
  </si>
  <si>
    <t>979087212R00</t>
  </si>
  <si>
    <t>"KD" : 210,35*1,03</t>
  </si>
  <si>
    <t>DN 250 : 5</t>
  </si>
  <si>
    <t>RŠ : 5</t>
  </si>
  <si>
    <t>894431313RBB</t>
  </si>
  <si>
    <t>Šachty plastové plastové šachty z dílců D 425 mm, dno sběrné s výkyvnými hrdly, D 160 mm, délka šachtové roury 1,50 m, poklop litina 40 t</t>
  </si>
  <si>
    <t>Odkaz na mn. položky pořadí 41 : 19,00000</t>
  </si>
  <si>
    <t>"KD-1" až "KD-19" : 4,75+4,55+7,45+7,60+7,55+7,85+8,00+8,00+8,00+7,15+9,35+5,65+10,10+5,60+5,80+10,30+5,60+10,65+10,65</t>
  </si>
  <si>
    <t>36</t>
  </si>
  <si>
    <t>Odkaz na mn. položky pořadí 44 : 17,00000</t>
  </si>
  <si>
    <t>59224176</t>
  </si>
  <si>
    <t>prstenec betonový; DN = 625,0 mm; h = 80,0 mm; s = 120,00 mm</t>
  </si>
  <si>
    <t>nc98</t>
  </si>
  <si>
    <t>Napojení nového potrubí na stávající šachtu, viz situace, podélný profil a technická zpráva</t>
  </si>
  <si>
    <t>Položka obsahuje kompletní práci a materiál pro napojení nového potrubí na stávající šachtu včetně osazení a izolace spoje potrubí s šachtou.</t>
  </si>
  <si>
    <t>Zrušení stávající kanalizace v délce 50,00 m viz situace a technická zpráva</t>
  </si>
  <si>
    <t xml:space="preserve">m     </t>
  </si>
  <si>
    <t>Položka obsahuje:</t>
  </si>
  <si>
    <t>- odstranění šachet</t>
  </si>
  <si>
    <t>- utěsnění místa napojení rušených stok do odtokového potrubí, aby nedošlo k protečení zaplňovací směsi do dalších prostor mimo stoku</t>
  </si>
  <si>
    <t>- zaplnění stávajícího potrubí určeného ke zrušení hubenou betonovou směsí</t>
  </si>
  <si>
    <t>- zasypání a zahutnění výkopů</t>
  </si>
  <si>
    <t>- dosypání do výše terénu</t>
  </si>
  <si>
    <t>- odvoz a ekologická likvidace zbylé suti</t>
  </si>
  <si>
    <t>210 m</t>
  </si>
  <si>
    <t xml:space="preserve">Hloubení rýh šířky přes 60 do 200 cm do 1000 m3, v hornině 3, hloubení strojně </t>
  </si>
  <si>
    <t>"V3" : 133,60</t>
  </si>
  <si>
    <t>Odkaz na mn. položky pořadí 1 : 133,60000</t>
  </si>
  <si>
    <t>"V3" : 82,55*((1,65+1,60)/2)*2</t>
  </si>
  <si>
    <t>Přípojky "V3-1" až "V3-15" : (5,35+5,65+6,05+9,60+6,15+9,50+9,45+5,75+10,10+10,35+5,60+10,10+10,10+5,90+6,05)*1,60*2</t>
  </si>
  <si>
    <t>Odkaz na mn. položky pořadí 3 : 638,52750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</si>
  <si>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</si>
  <si>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</si>
  <si>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Odkaz na mn. položky pořadí 1 : 133,60000*0,5</t>
  </si>
  <si>
    <t>Odkaz na mn. položky pořadí 9 : 101,40550*-1</t>
  </si>
  <si>
    <t>167101101R00</t>
  </si>
  <si>
    <t>Nakládání, skládání, překládání neulehlého výkopku nakládání výkopku_x000D_
 do 100 m3, z horniny 1 až 4</t>
  </si>
  <si>
    <t>Odkaz na mn. položky pořadí 6 : 32,19450</t>
  </si>
  <si>
    <t>Zásyp sypaninou se zhutněním jam, šachet, rýh nebo kolem objektů v těchto vykopávkách</t>
  </si>
  <si>
    <t>z jakékoliv horniny s uložením výkopku po vrstvách,</t>
  </si>
  <si>
    <t xml:space="preserve">- lože pod potrubí : </t>
  </si>
  <si>
    <t>Odkaz na mn. položky pořadí 15 : 8,25500*-1</t>
  </si>
  <si>
    <t>Odkaz na mn. položky pořadí 10 : 23,93950*-1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</si>
  <si>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</si>
  <si>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</si>
  <si>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"V3" : 82,55*0,29*1,00</t>
  </si>
  <si>
    <t>"V3" : (14,25+16,30+19,50)*1,00</t>
  </si>
  <si>
    <t>Přípojky "V3-1" až "V3-15" : (5,35+5,65+3,90+1,65+6,15+1,65+1,65+4,00+1,50+2,30+4,10+2,00+1,50+4,20+6,05)*1,00</t>
  </si>
  <si>
    <t>101,7000/100*2,5</t>
  </si>
  <si>
    <t>58337304R</t>
  </si>
  <si>
    <t xml:space="preserve">obsyp potrubí : </t>
  </si>
  <si>
    <t>Odkaz na mn. položky pořadí 10 : 23,93950*2</t>
  </si>
  <si>
    <t>451572111R00</t>
  </si>
  <si>
    <t>Lože pod potrubí, stoky a drobné objekty z kameniva drobného těženého 0÷4 mm</t>
  </si>
  <si>
    <t>v otevřeném výkopu,</t>
  </si>
  <si>
    <t>"V3" : 82,55*1,00*0,10</t>
  </si>
  <si>
    <t>452313121R00</t>
  </si>
  <si>
    <t>bloky pro potrubí , z betonu prostého třídy C 8/10</t>
  </si>
  <si>
    <t xml:space="preserve">viz situace a kladečské schema : </t>
  </si>
  <si>
    <t>0,60*0,60*0,40*20</t>
  </si>
  <si>
    <t>452353101R00</t>
  </si>
  <si>
    <t xml:space="preserve">viz položka bloky pod potrubí : </t>
  </si>
  <si>
    <t>0,6*0,6*4*20</t>
  </si>
  <si>
    <t>871241121R00</t>
  </si>
  <si>
    <t>Montáž potrubí z plastických hmot z tlakových trubek polyetylenových, vnějšího průměru 90 mm</t>
  </si>
  <si>
    <t>"V3" : 82,55</t>
  </si>
  <si>
    <t>892271111R00</t>
  </si>
  <si>
    <t>Tlakové zkoušky vodovodního potrubí DN 100 nebo 125 mm</t>
  </si>
  <si>
    <t>přísun, montáže, demontáže a odsunu zkoušecího čerpadla, napuštění tlakovou vodou a dodání vody pro tlakovou zkoušku,</t>
  </si>
  <si>
    <t>V položce jsou započteny náklady na přísun, montáž, demontáž a odsun zkoušecího čerpadla, napuštění tlakovou vodou a dodání vody pro tlakovou zkoušku.</t>
  </si>
  <si>
    <t>Odkaz na mn. položky pořadí 18 : 82,55000</t>
  </si>
  <si>
    <t>230040006R00</t>
  </si>
  <si>
    <t>Montáž závitových dílů DN 1"</t>
  </si>
  <si>
    <t>POL1_9</t>
  </si>
  <si>
    <t>891163111R00</t>
  </si>
  <si>
    <t>891241111R00</t>
  </si>
  <si>
    <t>891247111R00</t>
  </si>
  <si>
    <t>Položka je určena pro montáž hydrantů podzemních (bez osazení poklopů) na potrubí.</t>
  </si>
  <si>
    <t>V položce nejsou zakalkulovány náklady na:</t>
  </si>
  <si>
    <t>- dodání hydrantů a hydrantových klíčů; tyto armatury se oceňují ve specifikaci; ztratné se doporučuje ve výši 1 %</t>
  </si>
  <si>
    <t>- podkladní bloky pod armatury, které se oceňují příslušnými položkami souborů 452 Podkladní a zajišťovací konstrukce včetně bednění části A01 tohoto sborníku</t>
  </si>
  <si>
    <t>- obsyp odvodňovacího zařízení hydrantů ze štěrku nebo štěrkopísku; obsyp se oceňuje příslušnými položkami souboru 451 Lože pod potrubí, stoky a drobné objekty části A01 tohoto sborníku.</t>
  </si>
  <si>
    <t>- osazení hydrantových poklopů; osazení poklopů se oceňuje příslušnými položkami souboru 89940 Osazení poklopů litinových části A01 tohoto sborníku.</t>
  </si>
  <si>
    <t>891249111R00</t>
  </si>
  <si>
    <t>Položka je určena pro montáž navrtávacích pasů s ventilem Jt 1 MPa na potrubí z trub osinkocementových, litinových, ocelových nebo plastckých hmot.</t>
  </si>
  <si>
    <t>V položce jsou zakalkulovány i náklady na jejich montáž a výkop montážních jamek; na opravu izolace ocelových trubek a na osazení zemních souprav.</t>
  </si>
  <si>
    <t>- dodání navrtávacích pasů a ventilů; tyto armatury se oceňují ve specifikaci; ztratné se doporučuje ve výši 1 %</t>
  </si>
  <si>
    <t>- osazení ventilových poklopů; osazení poklopů se oceňuje příslušnými položkami souboru 89940 Osazení poklopů litinových části A01 tohoto sborníku.</t>
  </si>
  <si>
    <t>892273111R00</t>
  </si>
  <si>
    <t>892372111R00</t>
  </si>
  <si>
    <t>899713111R00</t>
  </si>
  <si>
    <t>831230110RAB</t>
  </si>
  <si>
    <t>Vodovodní přípojka D 40 ÷ 63, hloubka 1,2 m</t>
  </si>
  <si>
    <t>hloubení rýh nezapažených, šířky do 200 cm, v hornině 3 (včetně příplatku za lepivost), se svislým přemístěním, lože pod potrubí z písku a štěrkopísku do 63 mm, dodávka a montáž potrubí z trub polyetylénových tlakových hrdlových vnějšího průměru podle popisu, tlaková zkouška potrubí, proplach a dezinfekce, obsyp potrubí sypaninou bez prohození materiálem připraveným podél výkopu ve vzdálenosti do 3 m od jeho okraje, pro jakoukoliv míru zhutnění, zásyp rýhy sypaninou z jakékoliv horniny, s uložením výkopku ve vrstvách, se zhutněním.</t>
  </si>
  <si>
    <t xml:space="preserve">viz situace. technická zpráva a podélný profil : </t>
  </si>
  <si>
    <t>Přípojky "V3-1" až "V3-15" : 5,35+5,65+6,05+9,60+6,15+9,50+9,45+5,75+10,10+10,35+5,60+10,10+10,10+5,90+6,05</t>
  </si>
  <si>
    <t>nc01</t>
  </si>
  <si>
    <t>Plastová vodoměrná šachta AK-VODO 120/90/150 S, viz technická zpráva, situace a vodoměrná šachta</t>
  </si>
  <si>
    <t>Položka obsahuje montáž a dodávku vodoměrné šachty plastové AK-VODO 120/90/150 S.,nesamonosné, pochůzné do plochy bez zatížení, včetně vstupního žebříku, kompletní vodoměrné sestavy a jejího uchycení, štěrkopískového lože, výkopu stavební jámy, odvozu přebytečné zeminy, osazení VŠ, zásypu a obsypu VŠ, pažení a odstranění pažení stavební jámy a napojení potrubí na VŠ.</t>
  </si>
  <si>
    <t>Součástí položky je také osazení a dodávka poklopu.</t>
  </si>
  <si>
    <t>286134606R</t>
  </si>
  <si>
    <t>trubka plastová vodovodní hladká; s certifikací dle PAS 1075; PE 100 RC; SDR 11,0; PN 16; D = 90,0 mm; s = 8,20 mm</t>
  </si>
  <si>
    <t xml:space="preserve">viz situace, podélný profil, tech. z. : </t>
  </si>
  <si>
    <t>28653335.AR</t>
  </si>
  <si>
    <t>koleno PE 100; 45,0 °; SDR 11,0; D = 90,0 mm; hladké; spoj elektrosvařovaný</t>
  </si>
  <si>
    <t>D 90/11° : 1</t>
  </si>
  <si>
    <t>404459501R</t>
  </si>
  <si>
    <t>příslušenství k dopr.značení sloupek Fe 60 pozinkovaný, délka 2000 mm</t>
  </si>
  <si>
    <t>Odkaz na mn. položky pořadí 27 : 3,00000</t>
  </si>
  <si>
    <t>404459516R</t>
  </si>
  <si>
    <t>příslušenství k dopr.značení kotevní patka pr.60 kompletní, čtyřkotevní včetně šroubů a krytek</t>
  </si>
  <si>
    <t>42228252</t>
  </si>
  <si>
    <t>šoupátko pro domovní přípojky pro vodovod; DN 1", (vnější pr. potrubí 32 mm); provedení -  na obou stranách s hrdlem ISO pro potrubí z PE; PN 16; L...</t>
  </si>
  <si>
    <t>42273532R</t>
  </si>
  <si>
    <t>pas navrtávací tvárná litina; provedení s trubkovým závitem; PN 16; vnější pr.potrubí 90 mm; závit na odbočce G 1",5/4",6/4",2"; max teplota 70 °C; pro typ potrubí z PVC, PE</t>
  </si>
  <si>
    <t>42291200</t>
  </si>
  <si>
    <t>souprava zemní tuhá šoupátková; Y 1020; pro vodu; DN 40; D = 63,0 mm; L = 1 100 mm; krycí hloubka 1,5 m</t>
  </si>
  <si>
    <t>nc02</t>
  </si>
  <si>
    <t>Tvarovky pro PE potrubí D32, viz situace, podélný profil a kladečské schéma</t>
  </si>
  <si>
    <t>Přechodka PE/pozink D 32/1" : 15</t>
  </si>
  <si>
    <t>857244121R00</t>
  </si>
  <si>
    <t>Montáž litinových tvarovek na potrubí litinovém tlakovém odbočných, na potrubí z trub přírubových v otevřeném výkopu, v otevřeném kanálu nebo v šachtě, DN 80 mm</t>
  </si>
  <si>
    <t>857242121R00</t>
  </si>
  <si>
    <t>Položka je určena pro montáž litinových tvarovek na potrubí litinovém tlakovém přírubovém jednoosých v otevřeném výkopu, v otevřeném kanálu nebo v šachtě.  V položce nejsou zakalkulovány náklady na dodávku tvarovek; tyto tvarovky se oceňují ve speciifikaci. Ztratné se doporučuje ve výši 1 %.</t>
  </si>
  <si>
    <t>31948309.AR</t>
  </si>
  <si>
    <t>příruba zaslepovací; mat. 11 375; Js 80 mm; 1,6 MPa; PN 16; vnitř.D = 78,0 mm; vnější D1= 200 mm; ČSN 13 1325</t>
  </si>
  <si>
    <t>422935366R</t>
  </si>
  <si>
    <t>příruba s nástrčným hrdlem jištěná proti posunu; provedení pro spojení potrubí z PE a PVC, délka 95 mm; PN 16,0; médium voda; příruba DN 80, průměr potrubí 90 mm; těleso tvárná litina</t>
  </si>
  <si>
    <t>552700703R</t>
  </si>
  <si>
    <t>tvarovka přírubová s přírubovou odbočkou tvárná litina; PN 10, PN 16, PN 25, PN 40; DN 1 = 80 mm; DN 2 = 80 mm</t>
  </si>
  <si>
    <t>552701211R</t>
  </si>
  <si>
    <t>koleno 90 °; PN 10, PN 16, PN 25, PN 40; DN 80 mm; tvárná litina; přírubové; s patkou; uvnitř práškový epoxid; vně práškový epoxid</t>
  </si>
  <si>
    <t>552702104</t>
  </si>
  <si>
    <t>trouba litinová vodovodní; tvárná litina; přírubová; PN 10, PN 16, PN 25; DN 80,0 mm; l = 300,0 mm; uvnitř práškový epoxid; vně práškový epoxid</t>
  </si>
  <si>
    <t>899401112R00</t>
  </si>
  <si>
    <t>DN 80 : 2</t>
  </si>
  <si>
    <t>DN 1" : 15</t>
  </si>
  <si>
    <t>899401113R00</t>
  </si>
  <si>
    <t>42228310</t>
  </si>
  <si>
    <t>šoupátko přírubové měkcetěsnící klínové, s hladkým a rovným průtokovým kanálem; použití vhodné pro instalaci do země; médium pitná voda, neagresivn...</t>
  </si>
  <si>
    <t>422736053R</t>
  </si>
  <si>
    <t>hydrant podzemní PN 16; provedení s dvojitým uzávěrem a samouzavír.víčkem výtoku; DN 80; krycí hloubka 1,25 m; připojení přírubové; těleso tvárná litina, sedlo z mosazi; prac. teplota do 50 °C; pro: pro trvalý styk s pitnou a surovou vodou do 50°C</t>
  </si>
  <si>
    <t>42291230</t>
  </si>
  <si>
    <t>souprava zemní tuhá šoupátková; Y 1020; pro vodu; DN 80; D = 63,0 mm; L = 1 070 mm; krycí hloubka 1,5 m</t>
  </si>
  <si>
    <t>42291353R</t>
  </si>
  <si>
    <t>poklop šoupátkový šedá litina; použití pro vodu, k ochraně zemních soustav osazených na šoupátkách, k zabudování do terénu a vozovek; ochrana proti korozi asfaltový nátěr vně i uvnitř; h = 210,0 mm; vnitř.pr.D = 200 mm; D = 260,0 mm</t>
  </si>
  <si>
    <t>Odkaz na mn. položky pořadí 45 : 17,00000</t>
  </si>
  <si>
    <t>42291452</t>
  </si>
  <si>
    <t>poklop hydrantový  DN 80; použití pro vodu, k ochraně výtokového hrdla o ovládacích prvků podzemních hydrantů, k zabudování do terénu a vozovek; oc...</t>
  </si>
  <si>
    <t>nc90</t>
  </si>
  <si>
    <t>Napojení potrubí na vodovodní řad, viz situace, podélný profil a technická zpráva</t>
  </si>
  <si>
    <t>Položka bsahuje práci a materiál na odstavení stávajícího řadu a připojení nového potrubí.</t>
  </si>
  <si>
    <t>DN 100 : 1</t>
  </si>
  <si>
    <t>210800527RT1</t>
  </si>
  <si>
    <t>Montáž vodiče H07V-U (CY), 6 mm2, uloženého volně, včetně dodávky vodiče</t>
  </si>
  <si>
    <t>460490012R00</t>
  </si>
  <si>
    <t>Fólie výstražná z PVC, šířka 33 cm</t>
  </si>
  <si>
    <t>Odkaz na mn. položky pořadí 54 : 82,55000</t>
  </si>
  <si>
    <t>Dvoupolová zásuvka na malé napětí, viz situace a podélný profil</t>
  </si>
  <si>
    <t>ks</t>
  </si>
  <si>
    <t>827.13</t>
  </si>
  <si>
    <t>sítě vodovodní rozvodné</t>
  </si>
  <si>
    <t>83 m</t>
  </si>
  <si>
    <t>132201211R00</t>
  </si>
  <si>
    <t xml:space="preserve">Hloubení rýh šířky přes 60 do 200 cm do 100 m3, v hornině 3, hloubení strojně </t>
  </si>
  <si>
    <t>"P1" : 75,56</t>
  </si>
  <si>
    <t>Odkaz na mn. položky pořadí 1 : 75,56000</t>
  </si>
  <si>
    <t>"P1" : 75,05*((1,15+1,38)/2)*2</t>
  </si>
  <si>
    <t xml:space="preserve">Přípojky : </t>
  </si>
  <si>
    <t>"P1-1" až "P1-12" : (3,35+11,70+3,45+3,50+11,60+4,00+10,55+10,55+10,55+4,80+5,05)*1,20*2</t>
  </si>
  <si>
    <t>Odkaz na mn. položky pořadí 3 : 379,71650</t>
  </si>
  <si>
    <t xml:space="preserve">dle kategorie započítáno 100 % objemu : </t>
  </si>
  <si>
    <t>Odkaz na mn. položky pořadí 9 : 53,76548*-1</t>
  </si>
  <si>
    <t>Odkaz na mn. položky pořadí 6 : 21,79452</t>
  </si>
  <si>
    <t>Odkaz na mn. položky pořadí 15 : 6,00400*-1</t>
  </si>
  <si>
    <t>Odkaz na mn. položky pořadí 10 : 15,79052*-1</t>
  </si>
  <si>
    <t>"P1" : 75,05*0,263*0,80</t>
  </si>
  <si>
    <t>"P1" : (2,10+14,50+16,70+11,80)*0,80</t>
  </si>
  <si>
    <t>Přípojky : (3,35+1,50+3,45+3,50+1,50+4,00+3,00+3,00+2,50+4,80+5,05)*0,80</t>
  </si>
  <si>
    <t>64,6000/100*2,5</t>
  </si>
  <si>
    <t>Odkaz na mn. položky pořadí 10 : 15,79052*2</t>
  </si>
  <si>
    <t>"P1" : 75,05*0,10*0,80</t>
  </si>
  <si>
    <t xml:space="preserve">viz situace : </t>
  </si>
  <si>
    <t>0,60*0,60*0,40*2</t>
  </si>
  <si>
    <t>0,6*0,6*4*2</t>
  </si>
  <si>
    <t>230180069R00</t>
  </si>
  <si>
    <t>Montáž trubních dílů PE, PP, D 63</t>
  </si>
  <si>
    <t>230230017R00</t>
  </si>
  <si>
    <t>Hlavní tlaková zkouška vzduchem 0,6 MPa, DN 80</t>
  </si>
  <si>
    <t>Délka zkušebního úseku činí 250 m.</t>
  </si>
  <si>
    <t xml:space="preserve">viz technická zpráva, situace a podélný profil : </t>
  </si>
  <si>
    <t>"P1" : 75,05</t>
  </si>
  <si>
    <t>230230076R00</t>
  </si>
  <si>
    <t>Čištění potrubí, DN 200</t>
  </si>
  <si>
    <t>871211121R00</t>
  </si>
  <si>
    <t>Ochranné potrubí : 10,70+10,70+9,40+9,40+9,40</t>
  </si>
  <si>
    <t>841220010RAA</t>
  </si>
  <si>
    <t>Plynovodní přípojky z trub PE D 32 mm, délky 5 m, napojení na řád D 63 mm</t>
  </si>
  <si>
    <t>hloubení rýh nezapažených, šířky do 60 cm, v hornině 3 (včetně příplatku za lepivost), ve volném terénu, dodávka a montáž potrubí včetně navrtávací objímky, bez podsypu nebo s podsypem štěrkopískem, obsyp potrubí kamenivem fr. 4-8 mm, zhutnění, zásyp rýhy vytěženou zeminou, s uložením ve vrstvách, se zhutněním, odvoz přebytečné zeminy do 6 km, bez poplatku za skládku.</t>
  </si>
  <si>
    <t xml:space="preserve">viz situace, technická zpráva a podélný profil : </t>
  </si>
  <si>
    <t>"P1-1" : 1</t>
  </si>
  <si>
    <t>"P1-3" : 1</t>
  </si>
  <si>
    <t>"P1-4" : 1</t>
  </si>
  <si>
    <t>"P1-7" : 1</t>
  </si>
  <si>
    <t>"P1-11" : 1</t>
  </si>
  <si>
    <t>"P1-12" : 1</t>
  </si>
  <si>
    <t>841220020RAA</t>
  </si>
  <si>
    <t>Plynovodní přípojky z trub PE D 32 mm, délky 10 m, napojení na řád D 63 mm</t>
  </si>
  <si>
    <t>"P1-2" : 1</t>
  </si>
  <si>
    <t>"P1-5" : 1</t>
  </si>
  <si>
    <t>"P1-8" : 1</t>
  </si>
  <si>
    <t>"P1-9" : 1</t>
  </si>
  <si>
    <t>"P1-10" : 1</t>
  </si>
  <si>
    <t>Napojení potrubí na stávající plynovod, viz situace a technická zpráva</t>
  </si>
  <si>
    <t>27344381R</t>
  </si>
  <si>
    <t>manžeta těsnicí na chráničky; EPDM; D trubky = 32 mm; D chráničky = 90 mm; DN 25; DN chráničky 80</t>
  </si>
  <si>
    <t>28613612</t>
  </si>
  <si>
    <t>trubka plastová plynovodní hladká; PE 100+; SDR 11,0; PN 16; D = 69,0 mm; l = 6000,0 mm</t>
  </si>
  <si>
    <t>28613615R</t>
  </si>
  <si>
    <t>trubka plastová plynovodní hladká; PE 100+; SDR 17,0; PN 10; D = 96,0 mm; l = 12000,0 mm</t>
  </si>
  <si>
    <t>Odkaz na mn. položky pořadí 22 : 49,60000</t>
  </si>
  <si>
    <t>286538160R</t>
  </si>
  <si>
    <t>T-kus 90,0 °; PE100; redukovaný, odbočkový, navrtávací; SDR 11,0; PN 10, PN 16; di = 63,0 mm; di2= 32,0 mm; spoj elektrosvařovaný</t>
  </si>
  <si>
    <t>Odkaz na mn. položky pořadí 23 : 2,00000</t>
  </si>
  <si>
    <t>nc03</t>
  </si>
  <si>
    <t>Kluzná objímka D 32 mm, viz situace a podélný profil</t>
  </si>
  <si>
    <t>nc04</t>
  </si>
  <si>
    <t>Záslepka D63, viz situace</t>
  </si>
  <si>
    <t>nc71</t>
  </si>
  <si>
    <t>Osazení plechové skříňky na betonový základ,montáž, ,ukotvení,vystrojení,napojení na potrubí,viz pod.p</t>
  </si>
  <si>
    <t>POL2_7</t>
  </si>
  <si>
    <t xml:space="preserve">včetně ukotvení, nátěru a dokončovacích prací : </t>
  </si>
  <si>
    <t>11</t>
  </si>
  <si>
    <t>nc72</t>
  </si>
  <si>
    <t>Plechová skříňka 650/350/620mm</t>
  </si>
  <si>
    <t>POL3_7</t>
  </si>
  <si>
    <t xml:space="preserve">s otevíracími dvířky z plechu tl.1,5mm : </t>
  </si>
  <si>
    <t>998767101R00</t>
  </si>
  <si>
    <t>210800526R00</t>
  </si>
  <si>
    <t>827.52.A4</t>
  </si>
  <si>
    <t>Způsob vedení - Podzemní vedení</t>
  </si>
  <si>
    <t>75 m</t>
  </si>
  <si>
    <t>Čerpání vody na výšku do 10 m, přítok do 500 l/min předpoklad, fakturováno dle skutečnosti</t>
  </si>
  <si>
    <t>Pohotovost čerp.soupravy, výška 10 m, přítok 500 l předpoklad, fakturováno dle skutečnosti</t>
  </si>
  <si>
    <t>Hloubení rýh š.do 200 cm hor.3 do 1000m3,STROJNĚ</t>
  </si>
  <si>
    <t>Svislé přemístění výkopku z hor.1-4 do 2,5 m</t>
  </si>
  <si>
    <t>Nakládání výkopku z hor.1-4 v množství nad 100 m3 viz pol. Vodorovné přemístění výkopku</t>
  </si>
  <si>
    <t>Zásyp jam, šachet, rýh nebo kolem objektů v těchto vykopávkách</t>
  </si>
  <si>
    <t>Poplatek za skládku horniny 1- 4, skupina 17 05 04 z Katalogu odpadů</t>
  </si>
  <si>
    <t>Trativody z PVC drenážních flexibilních trubek lože ze štěrkopísku a obsyp z drceného kameniva, d 100 mm</t>
  </si>
  <si>
    <t>Lože pod potrubí z písku a štěrkopísku  do 65 mm</t>
  </si>
  <si>
    <t>Příplatek za zřízení kanalizační přípojky, DN od 100 do 300 mm</t>
  </si>
  <si>
    <t>Montáž trub z plastu, gumový kroužek, DN 300 viz situace, podélný profil a technická zpráva</t>
  </si>
  <si>
    <t>Montáž tvarovek jednoos. plast. gum.kroužek DN 150 viz situace</t>
  </si>
  <si>
    <t>Montáž tvarovek odboč. plast. gum. kroužek DN 250 viz situace a podélný profil</t>
  </si>
  <si>
    <t>Zabezpečení konců a zkouška vzduch. kan. DN do 300 viz situace a podélný profil</t>
  </si>
  <si>
    <t>Kontrola kanalizace TV kamerou do 200 m</t>
  </si>
  <si>
    <t>Příplatek za každých dalších 0,6 m výšky vstupu</t>
  </si>
  <si>
    <t>Zřízení šachet z dílců, dno C25/30, potrubí DN 300 viz revizní šachta</t>
  </si>
  <si>
    <t>Osazení poklopu s rámem nad 150 kg viz revizní šachta</t>
  </si>
  <si>
    <t>Kanalizační přípojka z trub PVC, D 160 mm viz situace a technická zpráva, rýha 800x1200 mm</t>
  </si>
  <si>
    <t>Poklop šachtový D 400 uzavřený DN 600 viz revizní šachta</t>
  </si>
  <si>
    <t>Vodorovné přemístění výkopku z hor.1-4 do 10000 m</t>
  </si>
  <si>
    <t>Poplatek za skládku horniny 1- 4 viz pol. Vodorovné přemístění výkopku</t>
  </si>
  <si>
    <t>Fréz. povrch živičný, plochy do 500 m2 na jednom objektu nebo při provádění pruhu šířky do  750 mm, tloušťky 50 mm</t>
  </si>
  <si>
    <t>Podklad ze štěrkodrti frakce 0-63 mm, tloušťka po zhutnění 200 mm</t>
  </si>
  <si>
    <t>Vyspravení podkladu po překopech kamenivem hrubým drceným</t>
  </si>
  <si>
    <t>Vyspravení podkladu po překopech kamenivem obalovaným asfaltem</t>
  </si>
  <si>
    <t>Vyspravení krytu po překopu asfaltovým betonem, po zhutnění tloušťky 30 až 50 mm</t>
  </si>
  <si>
    <t>Osazení stojatého, s boční opěrou z betonu prostého, do lože z betonu prostého C 12/15</t>
  </si>
  <si>
    <t>Lože pod obrubníky nebo obruby dlažeb z C 12/15 viz položka osazení stojatých obrub</t>
  </si>
  <si>
    <t>Řezání stávajících krytů živičných, hloubky přes 100 do 150 mm</t>
  </si>
  <si>
    <t>příplatek k odvozu za každý další 1 km</t>
  </si>
  <si>
    <t>Vodorovné přemístění suti na skládku do 5000 m</t>
  </si>
  <si>
    <t>Nakládání suti na dopravní prostředky - komunikace</t>
  </si>
  <si>
    <t>Příplatek za dalších 0,60 m výšky vstupu viz revizní šachta</t>
  </si>
  <si>
    <t>Kanalizační přípojka z trub PVC, D 160 mm viz situace a technická zpráva</t>
  </si>
  <si>
    <t>Bednění bloků pro potrubí</t>
  </si>
  <si>
    <t>Montáž ventilů hlavních pro přípojky DN 25 viz kladečské schéma</t>
  </si>
  <si>
    <t>Montáž vodovodních šoupátek v otevřeném výkopu nebo v šachtách s osazením zemní soupravy (bez poklopů), DN 80 mm</t>
  </si>
  <si>
    <t>Montáž hydrantů podzemních (bez osazení poklopů), DN 80 mm</t>
  </si>
  <si>
    <t>Montáž navrtávacích pasů s ventilem Jt 1 Mpa na potrubí z trub osinkocementových, litinových, ocelových nebo plastických hmot, DN 80 mm</t>
  </si>
  <si>
    <t>Desinfekce vodovodního potrubí DN 125 viz situace, podélný profil a technická zpráva</t>
  </si>
  <si>
    <t>Zabezpečení konců vodovod. potrubí DN 300</t>
  </si>
  <si>
    <t>Orientační tabulky na sloupku ocelovém, betonovém viz situace</t>
  </si>
  <si>
    <t>Montáž tvarovek litin. jednoosých, na potrubí z trub přírubových v otevřeném výkopu, v otevřeném kanálu nebo v šachtě, DN 80 mm</t>
  </si>
  <si>
    <t>Osazení poklopů litinových šoupátkových viz kladečské schema</t>
  </si>
  <si>
    <t>Osazení poklopů litinových hydrantových viz kladečské schema</t>
  </si>
  <si>
    <t>Přesun hmot, trubní vedení plastová, otevř. výkop</t>
  </si>
  <si>
    <t>Montáž trubek polyetylenových ve výkopu d 63 mm viz situace</t>
  </si>
  <si>
    <t>Montáž potrubí polyetylenového ve výkopu d 90 mm viz situace</t>
  </si>
  <si>
    <t>Orientační tabulky na sloupku ocelovém nebo betonovém</t>
  </si>
  <si>
    <t>Přesun hmot pro zámečnické konstr. v objektech výšky do 6 m</t>
  </si>
  <si>
    <t>Vodič nn a vn CY 4 mm2 uložený volně, včetně dodávky vodiče CY 4, viz situace a podélný profil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</si>
</sst>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0" fillId="0" borderId="0" xfId="0" quotePrefix="1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1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45" x14ac:dyDescent="0.3"/>
  <sheetData>
    <row r="1" spans="1:7" x14ac:dyDescent="0.3">
      <c r="A1" s="21" t="s">
        <v>38</v>
      </c>
    </row>
    <row r="2" spans="1:7" ht="57.75" customHeight="1" x14ac:dyDescent="0.3">
      <c r="A2" s="189" t="s">
        <v>39</v>
      </c>
      <c r="B2" s="189"/>
      <c r="C2" s="189"/>
      <c r="D2" s="189"/>
      <c r="E2" s="189"/>
      <c r="F2" s="189"/>
      <c r="G2" s="189"/>
    </row>
  </sheetData>
  <sheetProtection password="C71F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0"/>
  <sheetViews>
    <sheetView showGridLines="0" topLeftCell="B1" zoomScaleSheetLayoutView="75" workbookViewId="0">
      <selection activeCell="A29" sqref="A29"/>
    </sheetView>
  </sheetViews>
  <sheetFormatPr defaultColWidth="9" defaultRowHeight="12.45" x14ac:dyDescent="0.3"/>
  <cols>
    <col min="1" max="1" width="8.3828125" hidden="1" customWidth="1"/>
    <col min="2" max="2" width="13.3828125" customWidth="1"/>
    <col min="3" max="3" width="7.3828125" style="52" customWidth="1"/>
    <col min="4" max="4" width="13" style="52" customWidth="1"/>
    <col min="5" max="5" width="9.69140625" style="52" customWidth="1"/>
    <col min="6" max="6" width="11.69140625" customWidth="1"/>
    <col min="7" max="9" width="13" customWidth="1"/>
    <col min="10" max="10" width="5.53515625" customWidth="1"/>
    <col min="11" max="11" width="4.3046875" customWidth="1"/>
    <col min="12" max="15" width="10.69140625" customWidth="1"/>
  </cols>
  <sheetData>
    <row r="1" spans="1:15" ht="33.75" customHeight="1" x14ac:dyDescent="0.3">
      <c r="A1" s="47" t="s">
        <v>36</v>
      </c>
      <c r="B1" s="223" t="s">
        <v>41</v>
      </c>
      <c r="C1" s="224"/>
      <c r="D1" s="224"/>
      <c r="E1" s="224"/>
      <c r="F1" s="224"/>
      <c r="G1" s="224"/>
      <c r="H1" s="224"/>
      <c r="I1" s="224"/>
      <c r="J1" s="225"/>
    </row>
    <row r="2" spans="1:15" ht="36" customHeight="1" x14ac:dyDescent="0.3">
      <c r="A2" s="2"/>
      <c r="B2" s="76" t="s">
        <v>22</v>
      </c>
      <c r="C2" s="77"/>
      <c r="D2" s="78" t="s">
        <v>44</v>
      </c>
      <c r="E2" s="229" t="s">
        <v>45</v>
      </c>
      <c r="F2" s="230"/>
      <c r="G2" s="230"/>
      <c r="H2" s="230"/>
      <c r="I2" s="230"/>
      <c r="J2" s="231"/>
      <c r="O2" s="1"/>
    </row>
    <row r="3" spans="1:15" ht="27" hidden="1" customHeight="1" x14ac:dyDescent="0.3">
      <c r="A3" s="2"/>
      <c r="B3" s="79"/>
      <c r="C3" s="77"/>
      <c r="D3" s="80"/>
      <c r="E3" s="232"/>
      <c r="F3" s="233"/>
      <c r="G3" s="233"/>
      <c r="H3" s="233"/>
      <c r="I3" s="233"/>
      <c r="J3" s="234"/>
    </row>
    <row r="4" spans="1:15" ht="23.25" customHeight="1" x14ac:dyDescent="0.3">
      <c r="A4" s="2"/>
      <c r="B4" s="81"/>
      <c r="C4" s="82"/>
      <c r="D4" s="83"/>
      <c r="E4" s="213"/>
      <c r="F4" s="213"/>
      <c r="G4" s="213"/>
      <c r="H4" s="213"/>
      <c r="I4" s="213"/>
      <c r="J4" s="214"/>
    </row>
    <row r="5" spans="1:15" ht="24" customHeight="1" x14ac:dyDescent="0.3">
      <c r="A5" s="2"/>
      <c r="B5" s="31" t="s">
        <v>42</v>
      </c>
      <c r="D5" s="217"/>
      <c r="E5" s="218"/>
      <c r="F5" s="218"/>
      <c r="G5" s="218"/>
      <c r="H5" s="18" t="s">
        <v>40</v>
      </c>
      <c r="I5" s="22"/>
      <c r="J5" s="8"/>
    </row>
    <row r="6" spans="1:15" ht="15.75" customHeight="1" x14ac:dyDescent="0.3">
      <c r="A6" s="2"/>
      <c r="B6" s="28"/>
      <c r="C6" s="55"/>
      <c r="D6" s="219"/>
      <c r="E6" s="220"/>
      <c r="F6" s="220"/>
      <c r="G6" s="220"/>
      <c r="H6" s="18" t="s">
        <v>34</v>
      </c>
      <c r="I6" s="22"/>
      <c r="J6" s="8"/>
    </row>
    <row r="7" spans="1:15" ht="15.75" customHeight="1" x14ac:dyDescent="0.3">
      <c r="A7" s="2"/>
      <c r="B7" s="29"/>
      <c r="C7" s="56"/>
      <c r="D7" s="53"/>
      <c r="E7" s="221"/>
      <c r="F7" s="222"/>
      <c r="G7" s="222"/>
      <c r="H7" s="24"/>
      <c r="I7" s="23"/>
      <c r="J7" s="34"/>
    </row>
    <row r="8" spans="1:15" ht="24" hidden="1" customHeight="1" x14ac:dyDescent="0.3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3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3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3">
      <c r="A11" s="2"/>
      <c r="B11" s="31" t="s">
        <v>19</v>
      </c>
      <c r="D11" s="236"/>
      <c r="E11" s="236"/>
      <c r="F11" s="236"/>
      <c r="G11" s="236"/>
      <c r="H11" s="18" t="s">
        <v>40</v>
      </c>
      <c r="I11" s="85"/>
      <c r="J11" s="8"/>
    </row>
    <row r="12" spans="1:15" ht="15.75" customHeight="1" x14ac:dyDescent="0.3">
      <c r="A12" s="2"/>
      <c r="B12" s="28"/>
      <c r="C12" s="55"/>
      <c r="D12" s="212"/>
      <c r="E12" s="212"/>
      <c r="F12" s="212"/>
      <c r="G12" s="212"/>
      <c r="H12" s="18" t="s">
        <v>34</v>
      </c>
      <c r="I12" s="85"/>
      <c r="J12" s="8"/>
    </row>
    <row r="13" spans="1:15" ht="15.75" customHeight="1" x14ac:dyDescent="0.3">
      <c r="A13" s="2"/>
      <c r="B13" s="29"/>
      <c r="C13" s="56"/>
      <c r="D13" s="84"/>
      <c r="E13" s="215"/>
      <c r="F13" s="216"/>
      <c r="G13" s="216"/>
      <c r="H13" s="19"/>
      <c r="I13" s="23"/>
      <c r="J13" s="34"/>
    </row>
    <row r="14" spans="1:15" ht="24" customHeight="1" x14ac:dyDescent="0.3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3">
      <c r="A15" s="2"/>
      <c r="B15" s="35" t="s">
        <v>32</v>
      </c>
      <c r="C15" s="61"/>
      <c r="D15" s="54"/>
      <c r="E15" s="235"/>
      <c r="F15" s="235"/>
      <c r="G15" s="237"/>
      <c r="H15" s="237"/>
      <c r="I15" s="237" t="s">
        <v>29</v>
      </c>
      <c r="J15" s="238"/>
    </row>
    <row r="16" spans="1:15" ht="23.25" customHeight="1" x14ac:dyDescent="0.3">
      <c r="A16" s="142" t="s">
        <v>24</v>
      </c>
      <c r="B16" s="38" t="s">
        <v>24</v>
      </c>
      <c r="C16" s="62"/>
      <c r="D16" s="63"/>
      <c r="E16" s="201"/>
      <c r="F16" s="202"/>
      <c r="G16" s="201"/>
      <c r="H16" s="202"/>
      <c r="I16" s="201">
        <f>SUMIF(F69:F86,A16,I69:I86)+SUMIF(F69:F86,"PSU",I69:I86)</f>
        <v>0</v>
      </c>
      <c r="J16" s="203"/>
    </row>
    <row r="17" spans="1:10" ht="23.25" customHeight="1" x14ac:dyDescent="0.3">
      <c r="A17" s="142" t="s">
        <v>25</v>
      </c>
      <c r="B17" s="38" t="s">
        <v>25</v>
      </c>
      <c r="C17" s="62"/>
      <c r="D17" s="63"/>
      <c r="E17" s="201"/>
      <c r="F17" s="202"/>
      <c r="G17" s="201"/>
      <c r="H17" s="202"/>
      <c r="I17" s="201">
        <f>SUMIF(F69:F86,A17,I69:I86)</f>
        <v>0</v>
      </c>
      <c r="J17" s="203"/>
    </row>
    <row r="18" spans="1:10" ht="23.25" customHeight="1" x14ac:dyDescent="0.3">
      <c r="A18" s="142" t="s">
        <v>26</v>
      </c>
      <c r="B18" s="38" t="s">
        <v>26</v>
      </c>
      <c r="C18" s="62"/>
      <c r="D18" s="63"/>
      <c r="E18" s="201"/>
      <c r="F18" s="202"/>
      <c r="G18" s="201"/>
      <c r="H18" s="202"/>
      <c r="I18" s="201">
        <f>SUMIF(F69:F86,A18,I69:I86)</f>
        <v>0</v>
      </c>
      <c r="J18" s="203"/>
    </row>
    <row r="19" spans="1:10" ht="23.25" customHeight="1" x14ac:dyDescent="0.3">
      <c r="A19" s="142" t="s">
        <v>111</v>
      </c>
      <c r="B19" s="38" t="s">
        <v>27</v>
      </c>
      <c r="C19" s="62"/>
      <c r="D19" s="63"/>
      <c r="E19" s="201"/>
      <c r="F19" s="202"/>
      <c r="G19" s="201"/>
      <c r="H19" s="202"/>
      <c r="I19" s="201">
        <f>SUMIF(F69:F86,A19,I69:I86)</f>
        <v>0</v>
      </c>
      <c r="J19" s="203"/>
    </row>
    <row r="20" spans="1:10" ht="23.25" customHeight="1" x14ac:dyDescent="0.3">
      <c r="A20" s="142" t="s">
        <v>112</v>
      </c>
      <c r="B20" s="38" t="s">
        <v>28</v>
      </c>
      <c r="C20" s="62"/>
      <c r="D20" s="63"/>
      <c r="E20" s="201"/>
      <c r="F20" s="202"/>
      <c r="G20" s="201"/>
      <c r="H20" s="202"/>
      <c r="I20" s="201">
        <f>SUMIF(F69:F86,A20,I69:I86)</f>
        <v>0</v>
      </c>
      <c r="J20" s="203"/>
    </row>
    <row r="21" spans="1:10" ht="23.25" customHeight="1" x14ac:dyDescent="0.3">
      <c r="A21" s="2"/>
      <c r="B21" s="48" t="s">
        <v>29</v>
      </c>
      <c r="C21" s="64"/>
      <c r="D21" s="65"/>
      <c r="E21" s="204"/>
      <c r="F21" s="239"/>
      <c r="G21" s="204"/>
      <c r="H21" s="239"/>
      <c r="I21" s="204">
        <f>SUM(I16:J20)</f>
        <v>0</v>
      </c>
      <c r="J21" s="205"/>
    </row>
    <row r="22" spans="1:10" ht="33" customHeight="1" x14ac:dyDescent="0.3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3">
      <c r="A23" s="2"/>
      <c r="B23" s="38" t="s">
        <v>12</v>
      </c>
      <c r="C23" s="62"/>
      <c r="D23" s="63"/>
      <c r="E23" s="67">
        <v>15</v>
      </c>
      <c r="F23" s="39" t="s">
        <v>0</v>
      </c>
      <c r="G23" s="199">
        <f>ZakladDPHSniVypocet</f>
        <v>0</v>
      </c>
      <c r="H23" s="200"/>
      <c r="I23" s="200"/>
      <c r="J23" s="40" t="str">
        <f t="shared" ref="J23:J28" si="0">Mena</f>
        <v>CZK</v>
      </c>
    </row>
    <row r="24" spans="1:10" ht="23.25" hidden="1" customHeight="1" x14ac:dyDescent="0.3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197">
        <f>I23*E23/100</f>
        <v>0</v>
      </c>
      <c r="H24" s="198"/>
      <c r="I24" s="198"/>
      <c r="J24" s="40" t="str">
        <f t="shared" si="0"/>
        <v>CZK</v>
      </c>
    </row>
    <row r="25" spans="1:10" ht="23.25" customHeight="1" x14ac:dyDescent="0.3">
      <c r="A25" s="2"/>
      <c r="B25" s="38" t="s">
        <v>14</v>
      </c>
      <c r="C25" s="62"/>
      <c r="D25" s="63"/>
      <c r="E25" s="67">
        <v>21</v>
      </c>
      <c r="F25" s="39" t="s">
        <v>0</v>
      </c>
      <c r="G25" s="199">
        <f>ZakladDPHZaklVypocet</f>
        <v>0</v>
      </c>
      <c r="H25" s="200"/>
      <c r="I25" s="200"/>
      <c r="J25" s="40" t="str">
        <f t="shared" si="0"/>
        <v>CZK</v>
      </c>
    </row>
    <row r="26" spans="1:10" ht="23.25" hidden="1" customHeight="1" x14ac:dyDescent="0.3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26">
        <f>I25*E25/100</f>
        <v>0</v>
      </c>
      <c r="H26" s="227"/>
      <c r="I26" s="227"/>
      <c r="J26" s="37" t="str">
        <f t="shared" si="0"/>
        <v>CZK</v>
      </c>
    </row>
    <row r="27" spans="1:10" ht="23.25" customHeight="1" thickBot="1" x14ac:dyDescent="0.3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28">
        <f>CenaCelkemBezDPH-(ZakladDPHSni+ZakladDPHZakl)</f>
        <v>0</v>
      </c>
      <c r="H27" s="228"/>
      <c r="I27" s="228"/>
      <c r="J27" s="41" t="str">
        <f t="shared" si="0"/>
        <v>CZK</v>
      </c>
    </row>
    <row r="28" spans="1:10" ht="27.75" customHeight="1" thickBot="1" x14ac:dyDescent="0.3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07">
        <f>A27</f>
        <v>0</v>
      </c>
      <c r="H28" s="207"/>
      <c r="I28" s="207"/>
      <c r="J28" s="120" t="str">
        <f t="shared" si="0"/>
        <v>CZK</v>
      </c>
    </row>
    <row r="29" spans="1:10" ht="27.75" hidden="1" customHeight="1" thickBot="1" x14ac:dyDescent="0.35">
      <c r="A29" s="2"/>
      <c r="B29" s="116" t="s">
        <v>35</v>
      </c>
      <c r="C29" s="121"/>
      <c r="D29" s="121"/>
      <c r="E29" s="121"/>
      <c r="F29" s="122"/>
      <c r="G29" s="206">
        <f>ZakladDPHSni+DPHSni+ZakladDPHZakl+DPHZakl+Zaokrouhleni</f>
        <v>0</v>
      </c>
      <c r="H29" s="206"/>
      <c r="I29" s="206"/>
      <c r="J29" s="123" t="s">
        <v>75</v>
      </c>
    </row>
    <row r="30" spans="1:10" ht="12.75" customHeight="1" x14ac:dyDescent="0.3">
      <c r="A30" s="2"/>
      <c r="B30" s="2"/>
      <c r="J30" s="9"/>
    </row>
    <row r="31" spans="1:10" ht="30" customHeight="1" x14ac:dyDescent="0.3">
      <c r="A31" s="2"/>
      <c r="B31" s="2"/>
      <c r="J31" s="9"/>
    </row>
    <row r="32" spans="1:10" ht="18.75" customHeight="1" x14ac:dyDescent="0.3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3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208" t="s">
        <v>43</v>
      </c>
      <c r="E34" s="209"/>
      <c r="G34" s="210"/>
      <c r="H34" s="211"/>
      <c r="I34" s="211"/>
      <c r="J34" s="25"/>
    </row>
    <row r="35" spans="1:10" ht="12.75" customHeight="1" x14ac:dyDescent="0.3">
      <c r="A35" s="2"/>
      <c r="B35" s="2"/>
      <c r="D35" s="196" t="s">
        <v>2</v>
      </c>
      <c r="E35" s="196"/>
      <c r="H35" s="10" t="s">
        <v>3</v>
      </c>
      <c r="J35" s="9"/>
    </row>
    <row r="36" spans="1:10" ht="13.5" customHeight="1" thickBot="1" x14ac:dyDescent="0.3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3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3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3">
      <c r="A39" s="88">
        <v>1</v>
      </c>
      <c r="B39" s="99" t="s">
        <v>46</v>
      </c>
      <c r="C39" s="192"/>
      <c r="D39" s="192"/>
      <c r="E39" s="192"/>
      <c r="F39" s="100">
        <f>'VNON VNON Naklady'!AE47+'SO 101 SO 101 Pol'!AE322+'SO 102 SO 102 Pol'!AE298+'SO401 401 Pol'!AE18+'SO402 402 Pol'!AE14+'SO403 403 Pol'!AE14+'SO301 SO301 Pol'!AE210+'SO302 SO302 Pol'!AE301+'SO303 SO303 Pol'!AE234+'SO501 SO501 Pol'!AE205</f>
        <v>0</v>
      </c>
      <c r="G39" s="101">
        <f>'VNON VNON Naklady'!AF47+'SO 101 SO 101 Pol'!AF322+'SO 102 SO 102 Pol'!AF298+'SO401 401 Pol'!AF18+'SO402 402 Pol'!AF14+'SO403 403 Pol'!AF14+'SO301 SO301 Pol'!AF210+'SO302 SO302 Pol'!AF301+'SO303 SO303 Pol'!AF234+'SO501 SO501 Pol'!AF205</f>
        <v>0</v>
      </c>
      <c r="H39" s="102"/>
      <c r="I39" s="103">
        <f>F39+G39+H39</f>
        <v>0</v>
      </c>
      <c r="J39" s="104" t="str">
        <f>IF(CenaCelkemVypocet=0,"",I39/CenaCelkemVypocet*100)</f>
        <v/>
      </c>
    </row>
    <row r="40" spans="1:10" ht="25.5" customHeight="1" x14ac:dyDescent="0.3">
      <c r="A40" s="88">
        <v>2</v>
      </c>
      <c r="B40" s="105"/>
      <c r="C40" s="193" t="s">
        <v>47</v>
      </c>
      <c r="D40" s="193"/>
      <c r="E40" s="193"/>
      <c r="F40" s="106">
        <f>'VNON VNON Naklady'!AE47</f>
        <v>0</v>
      </c>
      <c r="G40" s="107">
        <f>'VNON VNON Naklady'!AF47</f>
        <v>0</v>
      </c>
      <c r="H40" s="107"/>
      <c r="I40" s="108">
        <f>F40+G40+H40</f>
        <v>0</v>
      </c>
      <c r="J40" s="109" t="str">
        <f>IF(CenaCelkemVypocet=0,"",I40/CenaCelkemVypocet*100)</f>
        <v/>
      </c>
    </row>
    <row r="41" spans="1:10" ht="25.5" customHeight="1" x14ac:dyDescent="0.3">
      <c r="A41" s="88">
        <v>3</v>
      </c>
      <c r="B41" s="110" t="s">
        <v>48</v>
      </c>
      <c r="C41" s="192" t="s">
        <v>49</v>
      </c>
      <c r="D41" s="192"/>
      <c r="E41" s="192"/>
      <c r="F41" s="111">
        <f>'VNON VNON Naklady'!AE47</f>
        <v>0</v>
      </c>
      <c r="G41" s="102">
        <f>'VNON VNON Naklady'!AF47</f>
        <v>0</v>
      </c>
      <c r="H41" s="102"/>
      <c r="I41" s="103">
        <f>F41+G41+H41</f>
        <v>0</v>
      </c>
      <c r="J41" s="104" t="str">
        <f>IF(CenaCelkemVypocet=0,"",I41/CenaCelkemVypocet*100)</f>
        <v/>
      </c>
    </row>
    <row r="42" spans="1:10" ht="25.5" customHeight="1" x14ac:dyDescent="0.3">
      <c r="A42" s="88">
        <v>2</v>
      </c>
      <c r="B42" s="105"/>
      <c r="C42" s="193" t="s">
        <v>50</v>
      </c>
      <c r="D42" s="193"/>
      <c r="E42" s="193"/>
      <c r="F42" s="106"/>
      <c r="G42" s="107"/>
      <c r="H42" s="107"/>
      <c r="I42" s="108"/>
      <c r="J42" s="109"/>
    </row>
    <row r="43" spans="1:10" ht="25.5" customHeight="1" x14ac:dyDescent="0.3">
      <c r="A43" s="88">
        <v>2</v>
      </c>
      <c r="B43" s="105" t="s">
        <v>51</v>
      </c>
      <c r="C43" s="193" t="s">
        <v>52</v>
      </c>
      <c r="D43" s="193"/>
      <c r="E43" s="193"/>
      <c r="F43" s="106">
        <f>'SO 101 SO 101 Pol'!AE322</f>
        <v>0</v>
      </c>
      <c r="G43" s="107">
        <f>'SO 101 SO 101 Pol'!AF322</f>
        <v>0</v>
      </c>
      <c r="H43" s="107"/>
      <c r="I43" s="108">
        <f t="shared" ref="I43:I52" si="1">F43+G43+H43</f>
        <v>0</v>
      </c>
      <c r="J43" s="109" t="str">
        <f t="shared" ref="J43:J52" si="2">IF(CenaCelkemVypocet=0,"",I43/CenaCelkemVypocet*100)</f>
        <v/>
      </c>
    </row>
    <row r="44" spans="1:10" ht="25.5" customHeight="1" x14ac:dyDescent="0.3">
      <c r="A44" s="88">
        <v>3</v>
      </c>
      <c r="B44" s="110" t="s">
        <v>51</v>
      </c>
      <c r="C44" s="192" t="s">
        <v>52</v>
      </c>
      <c r="D44" s="192"/>
      <c r="E44" s="192"/>
      <c r="F44" s="111">
        <f>'SO 101 SO 101 Pol'!AE322</f>
        <v>0</v>
      </c>
      <c r="G44" s="102">
        <f>'SO 101 SO 101 Pol'!AF322</f>
        <v>0</v>
      </c>
      <c r="H44" s="102"/>
      <c r="I44" s="103">
        <f t="shared" si="1"/>
        <v>0</v>
      </c>
      <c r="J44" s="104" t="str">
        <f t="shared" si="2"/>
        <v/>
      </c>
    </row>
    <row r="45" spans="1:10" ht="25.5" customHeight="1" x14ac:dyDescent="0.3">
      <c r="A45" s="88">
        <v>2</v>
      </c>
      <c r="B45" s="105" t="s">
        <v>53</v>
      </c>
      <c r="C45" s="193" t="s">
        <v>54</v>
      </c>
      <c r="D45" s="193"/>
      <c r="E45" s="193"/>
      <c r="F45" s="106">
        <f>'SO 102 SO 102 Pol'!AE298</f>
        <v>0</v>
      </c>
      <c r="G45" s="107">
        <f>'SO 102 SO 102 Pol'!AF298</f>
        <v>0</v>
      </c>
      <c r="H45" s="107"/>
      <c r="I45" s="108">
        <f t="shared" si="1"/>
        <v>0</v>
      </c>
      <c r="J45" s="109" t="str">
        <f t="shared" si="2"/>
        <v/>
      </c>
    </row>
    <row r="46" spans="1:10" ht="25.5" customHeight="1" x14ac:dyDescent="0.3">
      <c r="A46" s="88">
        <v>3</v>
      </c>
      <c r="B46" s="110" t="s">
        <v>53</v>
      </c>
      <c r="C46" s="192" t="s">
        <v>54</v>
      </c>
      <c r="D46" s="192"/>
      <c r="E46" s="192"/>
      <c r="F46" s="111">
        <f>'SO 102 SO 102 Pol'!AE298</f>
        <v>0</v>
      </c>
      <c r="G46" s="102">
        <f>'SO 102 SO 102 Pol'!AF298</f>
        <v>0</v>
      </c>
      <c r="H46" s="102"/>
      <c r="I46" s="103">
        <f t="shared" si="1"/>
        <v>0</v>
      </c>
      <c r="J46" s="104" t="str">
        <f t="shared" si="2"/>
        <v/>
      </c>
    </row>
    <row r="47" spans="1:10" ht="25.5" customHeight="1" x14ac:dyDescent="0.3">
      <c r="A47" s="88">
        <v>2</v>
      </c>
      <c r="B47" s="105" t="s">
        <v>55</v>
      </c>
      <c r="C47" s="193" t="s">
        <v>56</v>
      </c>
      <c r="D47" s="193"/>
      <c r="E47" s="193"/>
      <c r="F47" s="106">
        <f>'SO401 401 Pol'!AE18</f>
        <v>0</v>
      </c>
      <c r="G47" s="107">
        <f>'SO401 401 Pol'!AF18</f>
        <v>0</v>
      </c>
      <c r="H47" s="107"/>
      <c r="I47" s="108">
        <f t="shared" si="1"/>
        <v>0</v>
      </c>
      <c r="J47" s="109" t="str">
        <f t="shared" si="2"/>
        <v/>
      </c>
    </row>
    <row r="48" spans="1:10" ht="25.5" customHeight="1" x14ac:dyDescent="0.3">
      <c r="A48" s="88">
        <v>3</v>
      </c>
      <c r="B48" s="110" t="s">
        <v>57</v>
      </c>
      <c r="C48" s="192" t="s">
        <v>58</v>
      </c>
      <c r="D48" s="192"/>
      <c r="E48" s="192"/>
      <c r="F48" s="111">
        <f>'SO401 401 Pol'!AE18</f>
        <v>0</v>
      </c>
      <c r="G48" s="102">
        <f>'SO401 401 Pol'!AF18</f>
        <v>0</v>
      </c>
      <c r="H48" s="102"/>
      <c r="I48" s="103">
        <f t="shared" si="1"/>
        <v>0</v>
      </c>
      <c r="J48" s="104" t="str">
        <f t="shared" si="2"/>
        <v/>
      </c>
    </row>
    <row r="49" spans="1:10" ht="25.5" customHeight="1" x14ac:dyDescent="0.3">
      <c r="A49" s="88">
        <v>2</v>
      </c>
      <c r="B49" s="105" t="s">
        <v>59</v>
      </c>
      <c r="C49" s="193" t="s">
        <v>60</v>
      </c>
      <c r="D49" s="193"/>
      <c r="E49" s="193"/>
      <c r="F49" s="106">
        <f>'SO402 402 Pol'!AE14</f>
        <v>0</v>
      </c>
      <c r="G49" s="107">
        <f>'SO402 402 Pol'!AF14</f>
        <v>0</v>
      </c>
      <c r="H49" s="107"/>
      <c r="I49" s="108">
        <f t="shared" si="1"/>
        <v>0</v>
      </c>
      <c r="J49" s="109" t="str">
        <f t="shared" si="2"/>
        <v/>
      </c>
    </row>
    <row r="50" spans="1:10" ht="25.5" customHeight="1" x14ac:dyDescent="0.3">
      <c r="A50" s="88">
        <v>3</v>
      </c>
      <c r="B50" s="110" t="s">
        <v>61</v>
      </c>
      <c r="C50" s="192" t="s">
        <v>60</v>
      </c>
      <c r="D50" s="192"/>
      <c r="E50" s="192"/>
      <c r="F50" s="111">
        <f>'SO402 402 Pol'!AE14</f>
        <v>0</v>
      </c>
      <c r="G50" s="102">
        <f>'SO402 402 Pol'!AF14</f>
        <v>0</v>
      </c>
      <c r="H50" s="102"/>
      <c r="I50" s="103">
        <f t="shared" si="1"/>
        <v>0</v>
      </c>
      <c r="J50" s="104" t="str">
        <f t="shared" si="2"/>
        <v/>
      </c>
    </row>
    <row r="51" spans="1:10" ht="25.5" customHeight="1" x14ac:dyDescent="0.3">
      <c r="A51" s="88">
        <v>2</v>
      </c>
      <c r="B51" s="105" t="s">
        <v>62</v>
      </c>
      <c r="C51" s="193" t="s">
        <v>63</v>
      </c>
      <c r="D51" s="193"/>
      <c r="E51" s="193"/>
      <c r="F51" s="106">
        <f>'SO403 403 Pol'!AE14</f>
        <v>0</v>
      </c>
      <c r="G51" s="107">
        <f>'SO403 403 Pol'!AF14</f>
        <v>0</v>
      </c>
      <c r="H51" s="107"/>
      <c r="I51" s="108">
        <f t="shared" si="1"/>
        <v>0</v>
      </c>
      <c r="J51" s="109" t="str">
        <f t="shared" si="2"/>
        <v/>
      </c>
    </row>
    <row r="52" spans="1:10" ht="25.5" customHeight="1" x14ac:dyDescent="0.3">
      <c r="A52" s="88">
        <v>3</v>
      </c>
      <c r="B52" s="110" t="s">
        <v>64</v>
      </c>
      <c r="C52" s="192" t="s">
        <v>63</v>
      </c>
      <c r="D52" s="192"/>
      <c r="E52" s="192"/>
      <c r="F52" s="111">
        <f>'SO403 403 Pol'!AE14</f>
        <v>0</v>
      </c>
      <c r="G52" s="102">
        <f>'SO403 403 Pol'!AF14</f>
        <v>0</v>
      </c>
      <c r="H52" s="102"/>
      <c r="I52" s="103">
        <f t="shared" si="1"/>
        <v>0</v>
      </c>
      <c r="J52" s="104" t="str">
        <f t="shared" si="2"/>
        <v/>
      </c>
    </row>
    <row r="53" spans="1:10" ht="25.5" customHeight="1" x14ac:dyDescent="0.3">
      <c r="A53" s="88">
        <v>2</v>
      </c>
      <c r="B53" s="105"/>
      <c r="C53" s="193" t="s">
        <v>65</v>
      </c>
      <c r="D53" s="193"/>
      <c r="E53" s="193"/>
      <c r="F53" s="106"/>
      <c r="G53" s="107"/>
      <c r="H53" s="107"/>
      <c r="I53" s="108"/>
      <c r="J53" s="109"/>
    </row>
    <row r="54" spans="1:10" ht="25.5" customHeight="1" x14ac:dyDescent="0.3">
      <c r="A54" s="88">
        <v>2</v>
      </c>
      <c r="B54" s="105" t="s">
        <v>66</v>
      </c>
      <c r="C54" s="193" t="s">
        <v>67</v>
      </c>
      <c r="D54" s="193"/>
      <c r="E54" s="193"/>
      <c r="F54" s="106">
        <f>'SO301 SO301 Pol'!AE210</f>
        <v>0</v>
      </c>
      <c r="G54" s="107">
        <f>'SO301 SO301 Pol'!AF210</f>
        <v>0</v>
      </c>
      <c r="H54" s="107"/>
      <c r="I54" s="108">
        <f t="shared" ref="I54:I61" si="3">F54+G54+H54</f>
        <v>0</v>
      </c>
      <c r="J54" s="109" t="str">
        <f t="shared" ref="J54:J61" si="4">IF(CenaCelkemVypocet=0,"",I54/CenaCelkemVypocet*100)</f>
        <v/>
      </c>
    </row>
    <row r="55" spans="1:10" ht="25.5" customHeight="1" x14ac:dyDescent="0.3">
      <c r="A55" s="88">
        <v>3</v>
      </c>
      <c r="B55" s="110" t="s">
        <v>66</v>
      </c>
      <c r="C55" s="192" t="s">
        <v>67</v>
      </c>
      <c r="D55" s="192"/>
      <c r="E55" s="192"/>
      <c r="F55" s="111">
        <f>'SO301 SO301 Pol'!AE210</f>
        <v>0</v>
      </c>
      <c r="G55" s="102">
        <f>'SO301 SO301 Pol'!AF210</f>
        <v>0</v>
      </c>
      <c r="H55" s="102"/>
      <c r="I55" s="103">
        <f t="shared" si="3"/>
        <v>0</v>
      </c>
      <c r="J55" s="104" t="str">
        <f t="shared" si="4"/>
        <v/>
      </c>
    </row>
    <row r="56" spans="1:10" ht="25.5" customHeight="1" x14ac:dyDescent="0.3">
      <c r="A56" s="88">
        <v>2</v>
      </c>
      <c r="B56" s="105" t="s">
        <v>68</v>
      </c>
      <c r="C56" s="193" t="s">
        <v>69</v>
      </c>
      <c r="D56" s="193"/>
      <c r="E56" s="193"/>
      <c r="F56" s="106">
        <f>'SO302 SO302 Pol'!AE301</f>
        <v>0</v>
      </c>
      <c r="G56" s="107">
        <f>'SO302 SO302 Pol'!AF301</f>
        <v>0</v>
      </c>
      <c r="H56" s="107"/>
      <c r="I56" s="108">
        <f t="shared" si="3"/>
        <v>0</v>
      </c>
      <c r="J56" s="109" t="str">
        <f t="shared" si="4"/>
        <v/>
      </c>
    </row>
    <row r="57" spans="1:10" ht="25.5" customHeight="1" x14ac:dyDescent="0.3">
      <c r="A57" s="88">
        <v>3</v>
      </c>
      <c r="B57" s="110" t="s">
        <v>68</v>
      </c>
      <c r="C57" s="192" t="s">
        <v>69</v>
      </c>
      <c r="D57" s="192"/>
      <c r="E57" s="192"/>
      <c r="F57" s="111">
        <f>'SO302 SO302 Pol'!AE301</f>
        <v>0</v>
      </c>
      <c r="G57" s="102">
        <f>'SO302 SO302 Pol'!AF301</f>
        <v>0</v>
      </c>
      <c r="H57" s="102"/>
      <c r="I57" s="103">
        <f t="shared" si="3"/>
        <v>0</v>
      </c>
      <c r="J57" s="104" t="str">
        <f t="shared" si="4"/>
        <v/>
      </c>
    </row>
    <row r="58" spans="1:10" ht="25.5" customHeight="1" x14ac:dyDescent="0.3">
      <c r="A58" s="88">
        <v>2</v>
      </c>
      <c r="B58" s="105" t="s">
        <v>70</v>
      </c>
      <c r="C58" s="193" t="s">
        <v>71</v>
      </c>
      <c r="D58" s="193"/>
      <c r="E58" s="193"/>
      <c r="F58" s="106">
        <f>'SO303 SO303 Pol'!AE234</f>
        <v>0</v>
      </c>
      <c r="G58" s="107">
        <f>'SO303 SO303 Pol'!AF234</f>
        <v>0</v>
      </c>
      <c r="H58" s="107"/>
      <c r="I58" s="108">
        <f t="shared" si="3"/>
        <v>0</v>
      </c>
      <c r="J58" s="109" t="str">
        <f t="shared" si="4"/>
        <v/>
      </c>
    </row>
    <row r="59" spans="1:10" ht="25.5" customHeight="1" x14ac:dyDescent="0.3">
      <c r="A59" s="88">
        <v>3</v>
      </c>
      <c r="B59" s="110" t="s">
        <v>70</v>
      </c>
      <c r="C59" s="192" t="s">
        <v>71</v>
      </c>
      <c r="D59" s="192"/>
      <c r="E59" s="192"/>
      <c r="F59" s="111">
        <f>'SO303 SO303 Pol'!AE234</f>
        <v>0</v>
      </c>
      <c r="G59" s="102">
        <f>'SO303 SO303 Pol'!AF234</f>
        <v>0</v>
      </c>
      <c r="H59" s="102"/>
      <c r="I59" s="103">
        <f t="shared" si="3"/>
        <v>0</v>
      </c>
      <c r="J59" s="104" t="str">
        <f t="shared" si="4"/>
        <v/>
      </c>
    </row>
    <row r="60" spans="1:10" ht="25.5" customHeight="1" x14ac:dyDescent="0.3">
      <c r="A60" s="88">
        <v>2</v>
      </c>
      <c r="B60" s="105" t="s">
        <v>72</v>
      </c>
      <c r="C60" s="193" t="s">
        <v>73</v>
      </c>
      <c r="D60" s="193"/>
      <c r="E60" s="193"/>
      <c r="F60" s="106">
        <f>'SO501 SO501 Pol'!AE205</f>
        <v>0</v>
      </c>
      <c r="G60" s="107">
        <f>'SO501 SO501 Pol'!AF205</f>
        <v>0</v>
      </c>
      <c r="H60" s="107"/>
      <c r="I60" s="108">
        <f t="shared" si="3"/>
        <v>0</v>
      </c>
      <c r="J60" s="109" t="str">
        <f t="shared" si="4"/>
        <v/>
      </c>
    </row>
    <row r="61" spans="1:10" ht="25.5" customHeight="1" x14ac:dyDescent="0.3">
      <c r="A61" s="88">
        <v>3</v>
      </c>
      <c r="B61" s="110" t="s">
        <v>72</v>
      </c>
      <c r="C61" s="192" t="s">
        <v>73</v>
      </c>
      <c r="D61" s="192"/>
      <c r="E61" s="192"/>
      <c r="F61" s="111">
        <f>'SO501 SO501 Pol'!AE205</f>
        <v>0</v>
      </c>
      <c r="G61" s="102">
        <f>'SO501 SO501 Pol'!AF205</f>
        <v>0</v>
      </c>
      <c r="H61" s="102"/>
      <c r="I61" s="103">
        <f t="shared" si="3"/>
        <v>0</v>
      </c>
      <c r="J61" s="104" t="str">
        <f t="shared" si="4"/>
        <v/>
      </c>
    </row>
    <row r="62" spans="1:10" ht="25.5" customHeight="1" x14ac:dyDescent="0.3">
      <c r="A62" s="88"/>
      <c r="B62" s="194" t="s">
        <v>74</v>
      </c>
      <c r="C62" s="195"/>
      <c r="D62" s="195"/>
      <c r="E62" s="195"/>
      <c r="F62" s="112">
        <f>SUMIF(A39:A61,"=1",F39:F61)</f>
        <v>0</v>
      </c>
      <c r="G62" s="113">
        <f>SUMIF(A39:A61,"=1",G39:G61)</f>
        <v>0</v>
      </c>
      <c r="H62" s="113">
        <f>SUMIF(A39:A61,"=1",H39:H61)</f>
        <v>0</v>
      </c>
      <c r="I62" s="114">
        <f>SUMIF(A39:A61,"=1",I39:I61)</f>
        <v>0</v>
      </c>
      <c r="J62" s="115">
        <f>SUMIF(A39:A61,"=1",J39:J61)</f>
        <v>0</v>
      </c>
    </row>
    <row r="66" spans="1:10" ht="15.45" x14ac:dyDescent="0.4">
      <c r="B66" s="124" t="s">
        <v>76</v>
      </c>
    </row>
    <row r="68" spans="1:10" ht="25.5" customHeight="1" x14ac:dyDescent="0.3">
      <c r="A68" s="126"/>
      <c r="B68" s="129" t="s">
        <v>17</v>
      </c>
      <c r="C68" s="129" t="s">
        <v>5</v>
      </c>
      <c r="D68" s="130"/>
      <c r="E68" s="130"/>
      <c r="F68" s="131" t="s">
        <v>77</v>
      </c>
      <c r="G68" s="131"/>
      <c r="H68" s="131"/>
      <c r="I68" s="131" t="s">
        <v>29</v>
      </c>
      <c r="J68" s="131" t="s">
        <v>0</v>
      </c>
    </row>
    <row r="69" spans="1:10" ht="36.75" customHeight="1" x14ac:dyDescent="0.3">
      <c r="A69" s="127"/>
      <c r="B69" s="132" t="s">
        <v>78</v>
      </c>
      <c r="C69" s="190" t="s">
        <v>79</v>
      </c>
      <c r="D69" s="191"/>
      <c r="E69" s="191"/>
      <c r="F69" s="138" t="s">
        <v>24</v>
      </c>
      <c r="G69" s="139"/>
      <c r="H69" s="139"/>
      <c r="I69" s="139">
        <f>'SO 101 SO 101 Pol'!G8+'SO 102 SO 102 Pol'!G8+'SO301 SO301 Pol'!G8+'SO302 SO302 Pol'!G8+'SO303 SO303 Pol'!G8+'SO501 SO501 Pol'!G8</f>
        <v>0</v>
      </c>
      <c r="J69" s="136" t="str">
        <f>IF(I87=0,"",I69/I87*100)</f>
        <v/>
      </c>
    </row>
    <row r="70" spans="1:10" ht="36.75" customHeight="1" x14ac:dyDescent="0.3">
      <c r="A70" s="127"/>
      <c r="B70" s="132" t="s">
        <v>80</v>
      </c>
      <c r="C70" s="190" t="s">
        <v>81</v>
      </c>
      <c r="D70" s="191"/>
      <c r="E70" s="191"/>
      <c r="F70" s="138" t="s">
        <v>24</v>
      </c>
      <c r="G70" s="139"/>
      <c r="H70" s="139"/>
      <c r="I70" s="139">
        <f>'SO 102 SO 102 Pol'!G126+'SO301 SO301 Pol'!G102+'SO302 SO302 Pol'!G111</f>
        <v>0</v>
      </c>
      <c r="J70" s="136" t="str">
        <f>IF(I87=0,"",I70/I87*100)</f>
        <v/>
      </c>
    </row>
    <row r="71" spans="1:10" ht="36.75" customHeight="1" x14ac:dyDescent="0.3">
      <c r="A71" s="127"/>
      <c r="B71" s="132" t="s">
        <v>82</v>
      </c>
      <c r="C71" s="190" t="s">
        <v>83</v>
      </c>
      <c r="D71" s="191"/>
      <c r="E71" s="191"/>
      <c r="F71" s="138" t="s">
        <v>24</v>
      </c>
      <c r="G71" s="139"/>
      <c r="H71" s="139"/>
      <c r="I71" s="139">
        <f>'SO 101 SO 101 Pol'!G106+'SO 102 SO 102 Pol'!G160</f>
        <v>0</v>
      </c>
      <c r="J71" s="136" t="str">
        <f>IF(I87=0,"",I71/I87*100)</f>
        <v/>
      </c>
    </row>
    <row r="72" spans="1:10" ht="36.75" customHeight="1" x14ac:dyDescent="0.3">
      <c r="A72" s="127"/>
      <c r="B72" s="132" t="s">
        <v>84</v>
      </c>
      <c r="C72" s="190" t="s">
        <v>85</v>
      </c>
      <c r="D72" s="191"/>
      <c r="E72" s="191"/>
      <c r="F72" s="138" t="s">
        <v>24</v>
      </c>
      <c r="G72" s="139"/>
      <c r="H72" s="139"/>
      <c r="I72" s="139">
        <f>'SO 102 SO 102 Pol'!G206</f>
        <v>0</v>
      </c>
      <c r="J72" s="136" t="str">
        <f>IF(I87=0,"",I72/I87*100)</f>
        <v/>
      </c>
    </row>
    <row r="73" spans="1:10" ht="36.75" customHeight="1" x14ac:dyDescent="0.3">
      <c r="A73" s="127"/>
      <c r="B73" s="132" t="s">
        <v>86</v>
      </c>
      <c r="C73" s="190" t="s">
        <v>87</v>
      </c>
      <c r="D73" s="191"/>
      <c r="E73" s="191"/>
      <c r="F73" s="138" t="s">
        <v>24</v>
      </c>
      <c r="G73" s="139"/>
      <c r="H73" s="139"/>
      <c r="I73" s="139">
        <f>'SO301 SO301 Pol'!G107+'SO302 SO302 Pol'!G116+'SO303 SO303 Pol'!G98+'SO501 SO501 Pol'!G99</f>
        <v>0</v>
      </c>
      <c r="J73" s="136" t="str">
        <f>IF(I87=0,"",I73/I87*100)</f>
        <v/>
      </c>
    </row>
    <row r="74" spans="1:10" ht="36.75" customHeight="1" x14ac:dyDescent="0.3">
      <c r="A74" s="127"/>
      <c r="B74" s="132" t="s">
        <v>88</v>
      </c>
      <c r="C74" s="190" t="s">
        <v>89</v>
      </c>
      <c r="D74" s="191"/>
      <c r="E74" s="191"/>
      <c r="F74" s="138" t="s">
        <v>24</v>
      </c>
      <c r="G74" s="139"/>
      <c r="H74" s="139"/>
      <c r="I74" s="139">
        <f>'SO 101 SO 101 Pol'!G142+'SO 102 SO 102 Pol'!G220+'SO302 SO302 Pol'!G124</f>
        <v>0</v>
      </c>
      <c r="J74" s="136" t="str">
        <f>IF(I87=0,"",I74/I87*100)</f>
        <v/>
      </c>
    </row>
    <row r="75" spans="1:10" ht="36.75" customHeight="1" x14ac:dyDescent="0.3">
      <c r="A75" s="127"/>
      <c r="B75" s="132" t="s">
        <v>90</v>
      </c>
      <c r="C75" s="190" t="s">
        <v>91</v>
      </c>
      <c r="D75" s="191"/>
      <c r="E75" s="191"/>
      <c r="F75" s="138" t="s">
        <v>24</v>
      </c>
      <c r="G75" s="139"/>
      <c r="H75" s="139"/>
      <c r="I75" s="139">
        <f>'SO 101 SO 101 Pol'!G189+'SO301 SO301 Pol'!G115+'SO302 SO302 Pol'!G197+'SO303 SO303 Pol'!G112+'SO501 SO501 Pol'!G113</f>
        <v>0</v>
      </c>
      <c r="J75" s="136" t="str">
        <f>IF(I87=0,"",I75/I87*100)</f>
        <v/>
      </c>
    </row>
    <row r="76" spans="1:10" ht="36.75" customHeight="1" x14ac:dyDescent="0.3">
      <c r="A76" s="127"/>
      <c r="B76" s="132" t="s">
        <v>92</v>
      </c>
      <c r="C76" s="190" t="s">
        <v>93</v>
      </c>
      <c r="D76" s="191"/>
      <c r="E76" s="191"/>
      <c r="F76" s="138" t="s">
        <v>24</v>
      </c>
      <c r="G76" s="139"/>
      <c r="H76" s="139"/>
      <c r="I76" s="139">
        <f>'SO303 SO303 Pol'!G181</f>
        <v>0</v>
      </c>
      <c r="J76" s="136" t="str">
        <f>IF(I87=0,"",I76/I87*100)</f>
        <v/>
      </c>
    </row>
    <row r="77" spans="1:10" ht="36.75" customHeight="1" x14ac:dyDescent="0.3">
      <c r="A77" s="127"/>
      <c r="B77" s="132" t="s">
        <v>94</v>
      </c>
      <c r="C77" s="190" t="s">
        <v>95</v>
      </c>
      <c r="D77" s="191"/>
      <c r="E77" s="191"/>
      <c r="F77" s="138" t="s">
        <v>24</v>
      </c>
      <c r="G77" s="139"/>
      <c r="H77" s="139"/>
      <c r="I77" s="139">
        <f>'SO301 SO301 Pol'!G197+'SO302 SO302 Pol'!G281+'SO303 SO303 Pol'!G197</f>
        <v>0</v>
      </c>
      <c r="J77" s="136" t="str">
        <f>IF(I87=0,"",I77/I87*100)</f>
        <v/>
      </c>
    </row>
    <row r="78" spans="1:10" ht="36.75" customHeight="1" x14ac:dyDescent="0.3">
      <c r="A78" s="127"/>
      <c r="B78" s="132" t="s">
        <v>96</v>
      </c>
      <c r="C78" s="190" t="s">
        <v>97</v>
      </c>
      <c r="D78" s="191"/>
      <c r="E78" s="191"/>
      <c r="F78" s="138" t="s">
        <v>24</v>
      </c>
      <c r="G78" s="139"/>
      <c r="H78" s="139"/>
      <c r="I78" s="139">
        <f>'SO303 SO303 Pol'!G215</f>
        <v>0</v>
      </c>
      <c r="J78" s="136" t="str">
        <f>IF(I87=0,"",I78/I87*100)</f>
        <v/>
      </c>
    </row>
    <row r="79" spans="1:10" ht="36.75" customHeight="1" x14ac:dyDescent="0.3">
      <c r="A79" s="127"/>
      <c r="B79" s="132" t="s">
        <v>98</v>
      </c>
      <c r="C79" s="190" t="s">
        <v>99</v>
      </c>
      <c r="D79" s="191"/>
      <c r="E79" s="191"/>
      <c r="F79" s="138" t="s">
        <v>24</v>
      </c>
      <c r="G79" s="139"/>
      <c r="H79" s="139"/>
      <c r="I79" s="139">
        <f>'SO 101 SO 101 Pol'!G212+'SO 102 SO 102 Pol'!G274</f>
        <v>0</v>
      </c>
      <c r="J79" s="136" t="str">
        <f>IF(I87=0,"",I79/I87*100)</f>
        <v/>
      </c>
    </row>
    <row r="80" spans="1:10" ht="36.75" customHeight="1" x14ac:dyDescent="0.3">
      <c r="A80" s="127"/>
      <c r="B80" s="132" t="s">
        <v>100</v>
      </c>
      <c r="C80" s="190" t="s">
        <v>101</v>
      </c>
      <c r="D80" s="191"/>
      <c r="E80" s="191"/>
      <c r="F80" s="138" t="s">
        <v>24</v>
      </c>
      <c r="G80" s="139"/>
      <c r="H80" s="139"/>
      <c r="I80" s="139">
        <f>'SO 101 SO 101 Pol'!G299+'SO302 SO302 Pol'!G285</f>
        <v>0</v>
      </c>
      <c r="J80" s="136" t="str">
        <f>IF(I87=0,"",I80/I87*100)</f>
        <v/>
      </c>
    </row>
    <row r="81" spans="1:10" ht="36.75" customHeight="1" x14ac:dyDescent="0.3">
      <c r="A81" s="127"/>
      <c r="B81" s="132" t="s">
        <v>102</v>
      </c>
      <c r="C81" s="190" t="s">
        <v>103</v>
      </c>
      <c r="D81" s="191"/>
      <c r="E81" s="191"/>
      <c r="F81" s="138" t="s">
        <v>24</v>
      </c>
      <c r="G81" s="139"/>
      <c r="H81" s="139"/>
      <c r="I81" s="139">
        <f>'SO 101 SO 101 Pol'!G310+'SO 102 SO 102 Pol'!G286+'SO301 SO301 Pol'!G204+'SO302 SO302 Pol'!G295+'SO303 SO303 Pol'!G220+'SO501 SO501 Pol'!G177</f>
        <v>0</v>
      </c>
      <c r="J81" s="136" t="str">
        <f>IF(I87=0,"",I81/I87*100)</f>
        <v/>
      </c>
    </row>
    <row r="82" spans="1:10" ht="36.75" customHeight="1" x14ac:dyDescent="0.3">
      <c r="A82" s="127"/>
      <c r="B82" s="132" t="s">
        <v>104</v>
      </c>
      <c r="C82" s="190" t="s">
        <v>105</v>
      </c>
      <c r="D82" s="191"/>
      <c r="E82" s="191"/>
      <c r="F82" s="138" t="s">
        <v>25</v>
      </c>
      <c r="G82" s="139"/>
      <c r="H82" s="139"/>
      <c r="I82" s="139">
        <f>'SO501 SO501 Pol'!G182</f>
        <v>0</v>
      </c>
      <c r="J82" s="136" t="str">
        <f>IF(I87=0,"",I82/I87*100)</f>
        <v/>
      </c>
    </row>
    <row r="83" spans="1:10" ht="36.75" customHeight="1" x14ac:dyDescent="0.3">
      <c r="A83" s="127"/>
      <c r="B83" s="132" t="s">
        <v>106</v>
      </c>
      <c r="C83" s="190" t="s">
        <v>107</v>
      </c>
      <c r="D83" s="191"/>
      <c r="E83" s="191"/>
      <c r="F83" s="138" t="s">
        <v>26</v>
      </c>
      <c r="G83" s="139"/>
      <c r="H83" s="139"/>
      <c r="I83" s="139">
        <f>'SO401 401 Pol'!G8+'SO402 402 Pol'!G8+'SO403 403 Pol'!G8+'SO303 SO303 Pol'!G224+'SO501 SO501 Pol'!G193</f>
        <v>0</v>
      </c>
      <c r="J83" s="136" t="str">
        <f>IF(I87=0,"",I83/I87*100)</f>
        <v/>
      </c>
    </row>
    <row r="84" spans="1:10" ht="36.75" customHeight="1" x14ac:dyDescent="0.3">
      <c r="A84" s="127"/>
      <c r="B84" s="132" t="s">
        <v>108</v>
      </c>
      <c r="C84" s="190" t="s">
        <v>109</v>
      </c>
      <c r="D84" s="191"/>
      <c r="E84" s="191"/>
      <c r="F84" s="138" t="s">
        <v>110</v>
      </c>
      <c r="G84" s="139"/>
      <c r="H84" s="139"/>
      <c r="I84" s="139">
        <f>'SO 101 SO 101 Pol'!G314+'SO 102 SO 102 Pol'!G290</f>
        <v>0</v>
      </c>
      <c r="J84" s="136" t="str">
        <f>IF(I87=0,"",I84/I87*100)</f>
        <v/>
      </c>
    </row>
    <row r="85" spans="1:10" ht="36.75" customHeight="1" x14ac:dyDescent="0.3">
      <c r="A85" s="127"/>
      <c r="B85" s="132" t="s">
        <v>111</v>
      </c>
      <c r="C85" s="190" t="s">
        <v>27</v>
      </c>
      <c r="D85" s="191"/>
      <c r="E85" s="191"/>
      <c r="F85" s="138" t="s">
        <v>111</v>
      </c>
      <c r="G85" s="139"/>
      <c r="H85" s="139"/>
      <c r="I85" s="139">
        <f>'VNON VNON Naklady'!G8</f>
        <v>0</v>
      </c>
      <c r="J85" s="136" t="str">
        <f>IF(I87=0,"",I85/I87*100)</f>
        <v/>
      </c>
    </row>
    <row r="86" spans="1:10" ht="36.75" customHeight="1" x14ac:dyDescent="0.3">
      <c r="A86" s="127"/>
      <c r="B86" s="132" t="s">
        <v>112</v>
      </c>
      <c r="C86" s="190" t="s">
        <v>113</v>
      </c>
      <c r="D86" s="191"/>
      <c r="E86" s="191"/>
      <c r="F86" s="138" t="s">
        <v>112</v>
      </c>
      <c r="G86" s="139"/>
      <c r="H86" s="139"/>
      <c r="I86" s="139">
        <f>'VNON VNON Naklady'!G26</f>
        <v>0</v>
      </c>
      <c r="J86" s="136" t="str">
        <f>IF(I87=0,"",I86/I87*100)</f>
        <v/>
      </c>
    </row>
    <row r="87" spans="1:10" ht="25.5" customHeight="1" x14ac:dyDescent="0.3">
      <c r="A87" s="128"/>
      <c r="B87" s="133" t="s">
        <v>1</v>
      </c>
      <c r="C87" s="134"/>
      <c r="D87" s="135"/>
      <c r="E87" s="135"/>
      <c r="F87" s="140"/>
      <c r="G87" s="141"/>
      <c r="H87" s="141"/>
      <c r="I87" s="141">
        <f>SUM(I69:I86)</f>
        <v>0</v>
      </c>
      <c r="J87" s="137">
        <f>SUM(J69:J86)</f>
        <v>0</v>
      </c>
    </row>
    <row r="88" spans="1:10" x14ac:dyDescent="0.3">
      <c r="F88" s="86"/>
      <c r="G88" s="86"/>
      <c r="H88" s="86"/>
      <c r="I88" s="86"/>
      <c r="J88" s="87"/>
    </row>
    <row r="89" spans="1:10" x14ac:dyDescent="0.3">
      <c r="F89" s="86"/>
      <c r="G89" s="86"/>
      <c r="H89" s="86"/>
      <c r="I89" s="86"/>
      <c r="J89" s="87"/>
    </row>
    <row r="90" spans="1:10" x14ac:dyDescent="0.3">
      <c r="F90" s="86"/>
      <c r="G90" s="86"/>
      <c r="H90" s="86"/>
      <c r="I90" s="86"/>
      <c r="J90" s="87"/>
    </row>
  </sheetData>
  <sheetProtection password="C71F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B62:E62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5:E85"/>
    <mergeCell ref="C86:E86"/>
    <mergeCell ref="C80:E80"/>
    <mergeCell ref="C81:E81"/>
    <mergeCell ref="C82:E82"/>
    <mergeCell ref="C83:E83"/>
    <mergeCell ref="C84:E8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5234375" defaultRowHeight="12.45" x14ac:dyDescent="0.3"/>
  <cols>
    <col min="1" max="1" width="4.3046875" style="3" customWidth="1"/>
    <col min="2" max="2" width="14.3828125" style="3" customWidth="1"/>
    <col min="3" max="3" width="38.3046875" style="7" customWidth="1"/>
    <col min="4" max="4" width="4.53515625" style="3" customWidth="1"/>
    <col min="5" max="5" width="10.53515625" style="3" customWidth="1"/>
    <col min="6" max="6" width="9.84375" style="3" customWidth="1"/>
    <col min="7" max="7" width="12.69140625" style="3" customWidth="1"/>
    <col min="8" max="16384" width="9.15234375" style="3"/>
  </cols>
  <sheetData>
    <row r="1" spans="1:7" ht="15.45" x14ac:dyDescent="0.3">
      <c r="A1" s="240" t="s">
        <v>6</v>
      </c>
      <c r="B1" s="240"/>
      <c r="C1" s="241"/>
      <c r="D1" s="240"/>
      <c r="E1" s="240"/>
      <c r="F1" s="240"/>
      <c r="G1" s="240"/>
    </row>
    <row r="2" spans="1:7" ht="25" customHeight="1" x14ac:dyDescent="0.3">
      <c r="A2" s="50" t="s">
        <v>7</v>
      </c>
      <c r="B2" s="49"/>
      <c r="C2" s="242"/>
      <c r="D2" s="242"/>
      <c r="E2" s="242"/>
      <c r="F2" s="242"/>
      <c r="G2" s="243"/>
    </row>
    <row r="3" spans="1:7" ht="25" customHeight="1" x14ac:dyDescent="0.3">
      <c r="A3" s="50" t="s">
        <v>8</v>
      </c>
      <c r="B3" s="49"/>
      <c r="C3" s="242"/>
      <c r="D3" s="242"/>
      <c r="E3" s="242"/>
      <c r="F3" s="242"/>
      <c r="G3" s="243"/>
    </row>
    <row r="4" spans="1:7" ht="25" customHeight="1" x14ac:dyDescent="0.3">
      <c r="A4" s="50" t="s">
        <v>9</v>
      </c>
      <c r="B4" s="49"/>
      <c r="C4" s="242"/>
      <c r="D4" s="242"/>
      <c r="E4" s="242"/>
      <c r="F4" s="242"/>
      <c r="G4" s="243"/>
    </row>
    <row r="5" spans="1:7" x14ac:dyDescent="0.3">
      <c r="B5" s="4"/>
      <c r="C5" s="5"/>
      <c r="D5" s="6"/>
    </row>
  </sheetData>
  <sheetProtection password="C71F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  <col min="53" max="53" width="98.69140625" customWidth="1"/>
  </cols>
  <sheetData>
    <row r="1" spans="1:60" ht="15.75" customHeight="1" x14ac:dyDescent="0.4">
      <c r="A1" s="250" t="s">
        <v>114</v>
      </c>
      <c r="B1" s="250"/>
      <c r="C1" s="250"/>
      <c r="D1" s="250"/>
      <c r="E1" s="250"/>
      <c r="F1" s="250"/>
      <c r="G1" s="250"/>
      <c r="AG1" t="s">
        <v>115</v>
      </c>
    </row>
    <row r="2" spans="1:60" ht="25" customHeight="1" x14ac:dyDescent="0.3">
      <c r="A2" s="143" t="s">
        <v>7</v>
      </c>
      <c r="B2" s="49" t="s">
        <v>44</v>
      </c>
      <c r="C2" s="251" t="s">
        <v>45</v>
      </c>
      <c r="D2" s="252"/>
      <c r="E2" s="252"/>
      <c r="F2" s="252"/>
      <c r="G2" s="253"/>
      <c r="AG2" t="s">
        <v>116</v>
      </c>
    </row>
    <row r="3" spans="1:60" ht="25" customHeight="1" x14ac:dyDescent="0.3">
      <c r="A3" s="143" t="s">
        <v>8</v>
      </c>
      <c r="B3" s="49" t="s">
        <v>48</v>
      </c>
      <c r="C3" s="251" t="s">
        <v>49</v>
      </c>
      <c r="D3" s="252"/>
      <c r="E3" s="252"/>
      <c r="F3" s="252"/>
      <c r="G3" s="253"/>
      <c r="AC3" s="125" t="s">
        <v>117</v>
      </c>
      <c r="AG3" t="s">
        <v>118</v>
      </c>
    </row>
    <row r="4" spans="1:60" ht="25" customHeight="1" x14ac:dyDescent="0.3">
      <c r="A4" s="144" t="s">
        <v>9</v>
      </c>
      <c r="B4" s="145" t="s">
        <v>48</v>
      </c>
      <c r="C4" s="254" t="s">
        <v>49</v>
      </c>
      <c r="D4" s="255"/>
      <c r="E4" s="255"/>
      <c r="F4" s="255"/>
      <c r="G4" s="256"/>
      <c r="AG4" t="s">
        <v>119</v>
      </c>
    </row>
    <row r="5" spans="1:60" x14ac:dyDescent="0.3">
      <c r="D5" s="10"/>
    </row>
    <row r="6" spans="1:60" ht="37.299999999999997" x14ac:dyDescent="0.3">
      <c r="A6" s="147" t="s">
        <v>120</v>
      </c>
      <c r="B6" s="149" t="s">
        <v>121</v>
      </c>
      <c r="C6" s="149" t="s">
        <v>122</v>
      </c>
      <c r="D6" s="148" t="s">
        <v>123</v>
      </c>
      <c r="E6" s="147" t="s">
        <v>124</v>
      </c>
      <c r="F6" s="146" t="s">
        <v>125</v>
      </c>
      <c r="G6" s="147" t="s">
        <v>29</v>
      </c>
      <c r="H6" s="150" t="s">
        <v>30</v>
      </c>
      <c r="I6" s="150" t="s">
        <v>126</v>
      </c>
      <c r="J6" s="150" t="s">
        <v>31</v>
      </c>
      <c r="K6" s="150" t="s">
        <v>127</v>
      </c>
      <c r="L6" s="150" t="s">
        <v>128</v>
      </c>
      <c r="M6" s="150" t="s">
        <v>129</v>
      </c>
      <c r="N6" s="150" t="s">
        <v>130</v>
      </c>
      <c r="O6" s="150" t="s">
        <v>131</v>
      </c>
      <c r="P6" s="150" t="s">
        <v>132</v>
      </c>
      <c r="Q6" s="150" t="s">
        <v>133</v>
      </c>
      <c r="R6" s="150" t="s">
        <v>134</v>
      </c>
      <c r="S6" s="150" t="s">
        <v>135</v>
      </c>
      <c r="T6" s="150" t="s">
        <v>136</v>
      </c>
      <c r="U6" s="150" t="s">
        <v>137</v>
      </c>
      <c r="V6" s="150" t="s">
        <v>138</v>
      </c>
      <c r="W6" s="150" t="s">
        <v>139</v>
      </c>
      <c r="X6" s="150" t="s">
        <v>140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5" t="s">
        <v>141</v>
      </c>
      <c r="B8" s="166" t="s">
        <v>111</v>
      </c>
      <c r="C8" s="180" t="s">
        <v>27</v>
      </c>
      <c r="D8" s="167"/>
      <c r="E8" s="168"/>
      <c r="F8" s="169"/>
      <c r="G8" s="169">
        <f>SUMIF(AG9:AG25,"&lt;&gt;NOR",G9:G25)</f>
        <v>0</v>
      </c>
      <c r="H8" s="169"/>
      <c r="I8" s="169">
        <f>SUM(I9:I25)</f>
        <v>0</v>
      </c>
      <c r="J8" s="169"/>
      <c r="K8" s="169">
        <f>SUM(K9:K25)</f>
        <v>0</v>
      </c>
      <c r="L8" s="169"/>
      <c r="M8" s="169">
        <f>SUM(M9:M25)</f>
        <v>0</v>
      </c>
      <c r="N8" s="169"/>
      <c r="O8" s="169">
        <f>SUM(O9:O25)</f>
        <v>0</v>
      </c>
      <c r="P8" s="169"/>
      <c r="Q8" s="169">
        <f>SUM(Q9:Q25)</f>
        <v>0</v>
      </c>
      <c r="R8" s="169"/>
      <c r="S8" s="169"/>
      <c r="T8" s="170"/>
      <c r="U8" s="164"/>
      <c r="V8" s="164">
        <f>SUM(V9:V25)</f>
        <v>0</v>
      </c>
      <c r="W8" s="164"/>
      <c r="X8" s="164"/>
      <c r="AG8" t="s">
        <v>142</v>
      </c>
    </row>
    <row r="9" spans="1:60" outlineLevel="1" x14ac:dyDescent="0.3">
      <c r="A9" s="171">
        <v>1</v>
      </c>
      <c r="B9" s="172" t="s">
        <v>143</v>
      </c>
      <c r="C9" s="181" t="s">
        <v>144</v>
      </c>
      <c r="D9" s="173" t="s">
        <v>145</v>
      </c>
      <c r="E9" s="174">
        <v>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</v>
      </c>
      <c r="Q9" s="176">
        <f>ROUND(E9*P9,2)</f>
        <v>0</v>
      </c>
      <c r="R9" s="176"/>
      <c r="S9" s="176" t="s">
        <v>146</v>
      </c>
      <c r="T9" s="177" t="s">
        <v>147</v>
      </c>
      <c r="U9" s="160">
        <v>0</v>
      </c>
      <c r="V9" s="160">
        <f>ROUND(E9*U9,2)</f>
        <v>0</v>
      </c>
      <c r="W9" s="160"/>
      <c r="X9" s="160" t="s">
        <v>148</v>
      </c>
      <c r="Y9" s="151"/>
      <c r="Z9" s="151"/>
      <c r="AA9" s="151"/>
      <c r="AB9" s="151"/>
      <c r="AC9" s="151"/>
      <c r="AD9" s="151"/>
      <c r="AE9" s="151"/>
      <c r="AF9" s="151"/>
      <c r="AG9" s="151" t="s">
        <v>149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3">
      <c r="A10" s="158"/>
      <c r="B10" s="159"/>
      <c r="C10" s="246" t="s">
        <v>186</v>
      </c>
      <c r="D10" s="247"/>
      <c r="E10" s="247"/>
      <c r="F10" s="247"/>
      <c r="G10" s="247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150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Zaměření a vytýčení stávajících inženýrských sítí v místě stavby z hlediska jejich ochrany při provádění stavby.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58"/>
      <c r="B11" s="159"/>
      <c r="C11" s="248" t="s">
        <v>151</v>
      </c>
      <c r="D11" s="249"/>
      <c r="E11" s="249"/>
      <c r="F11" s="249"/>
      <c r="G11" s="249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150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244"/>
      <c r="D12" s="245"/>
      <c r="E12" s="245"/>
      <c r="F12" s="245"/>
      <c r="G12" s="245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152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3">
      <c r="A13" s="171">
        <v>2</v>
      </c>
      <c r="B13" s="172" t="s">
        <v>153</v>
      </c>
      <c r="C13" s="181" t="s">
        <v>154</v>
      </c>
      <c r="D13" s="173" t="s">
        <v>145</v>
      </c>
      <c r="E13" s="174">
        <v>1</v>
      </c>
      <c r="F13" s="175"/>
      <c r="G13" s="176">
        <f>ROUND(E13*F13,2)</f>
        <v>0</v>
      </c>
      <c r="H13" s="175"/>
      <c r="I13" s="176">
        <f>ROUND(E13*H13,2)</f>
        <v>0</v>
      </c>
      <c r="J13" s="175"/>
      <c r="K13" s="176">
        <f>ROUND(E13*J13,2)</f>
        <v>0</v>
      </c>
      <c r="L13" s="176">
        <v>21</v>
      </c>
      <c r="M13" s="176">
        <f>G13*(1+L13/100)</f>
        <v>0</v>
      </c>
      <c r="N13" s="176">
        <v>0</v>
      </c>
      <c r="O13" s="176">
        <f>ROUND(E13*N13,2)</f>
        <v>0</v>
      </c>
      <c r="P13" s="176">
        <v>0</v>
      </c>
      <c r="Q13" s="176">
        <f>ROUND(E13*P13,2)</f>
        <v>0</v>
      </c>
      <c r="R13" s="176"/>
      <c r="S13" s="176" t="s">
        <v>146</v>
      </c>
      <c r="T13" s="177" t="s">
        <v>147</v>
      </c>
      <c r="U13" s="160">
        <v>0</v>
      </c>
      <c r="V13" s="160">
        <f>ROUND(E13*U13,2)</f>
        <v>0</v>
      </c>
      <c r="W13" s="160"/>
      <c r="X13" s="160" t="s">
        <v>148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149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31.3" outlineLevel="1" x14ac:dyDescent="0.3">
      <c r="A14" s="158"/>
      <c r="B14" s="159"/>
      <c r="C14" s="246" t="s">
        <v>155</v>
      </c>
      <c r="D14" s="247"/>
      <c r="E14" s="247"/>
      <c r="F14" s="247"/>
      <c r="G14" s="247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150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78" t="str">
        <f>C14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v>
      </c>
      <c r="BB14" s="151"/>
      <c r="BC14" s="151"/>
      <c r="BD14" s="151"/>
      <c r="BE14" s="151"/>
      <c r="BF14" s="151"/>
      <c r="BG14" s="151"/>
      <c r="BH14" s="151"/>
    </row>
    <row r="15" spans="1:60" ht="21" outlineLevel="1" x14ac:dyDescent="0.3">
      <c r="A15" s="158"/>
      <c r="B15" s="159"/>
      <c r="C15" s="248" t="s">
        <v>156</v>
      </c>
      <c r="D15" s="249"/>
      <c r="E15" s="249"/>
      <c r="F15" s="249"/>
      <c r="G15" s="249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150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8" t="str">
        <f>C15</f>
        <v>ochrany sousedních pozemků a objektů vč.stromů ap., objektů a zařízení pro zajištění organizace a bezpečnosti provozu sídliště vozidel i pěších v průběhu stavby, bezpečnost a ochranu zdraví na staveništi, ap.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3">
      <c r="A16" s="158"/>
      <c r="B16" s="159"/>
      <c r="C16" s="244"/>
      <c r="D16" s="245"/>
      <c r="E16" s="245"/>
      <c r="F16" s="245"/>
      <c r="G16" s="245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152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3">
      <c r="A17" s="171">
        <v>3</v>
      </c>
      <c r="B17" s="172" t="s">
        <v>157</v>
      </c>
      <c r="C17" s="181" t="s">
        <v>158</v>
      </c>
      <c r="D17" s="173" t="s">
        <v>145</v>
      </c>
      <c r="E17" s="174">
        <v>1</v>
      </c>
      <c r="F17" s="175"/>
      <c r="G17" s="176">
        <f>ROUND(E17*F17,2)</f>
        <v>0</v>
      </c>
      <c r="H17" s="175"/>
      <c r="I17" s="176">
        <f>ROUND(E17*H17,2)</f>
        <v>0</v>
      </c>
      <c r="J17" s="175"/>
      <c r="K17" s="176">
        <f>ROUND(E17*J17,2)</f>
        <v>0</v>
      </c>
      <c r="L17" s="176">
        <v>21</v>
      </c>
      <c r="M17" s="176">
        <f>G17*(1+L17/100)</f>
        <v>0</v>
      </c>
      <c r="N17" s="176">
        <v>0</v>
      </c>
      <c r="O17" s="176">
        <f>ROUND(E17*N17,2)</f>
        <v>0</v>
      </c>
      <c r="P17" s="176">
        <v>0</v>
      </c>
      <c r="Q17" s="176">
        <f>ROUND(E17*P17,2)</f>
        <v>0</v>
      </c>
      <c r="R17" s="176"/>
      <c r="S17" s="176" t="s">
        <v>146</v>
      </c>
      <c r="T17" s="177" t="s">
        <v>147</v>
      </c>
      <c r="U17" s="160">
        <v>0</v>
      </c>
      <c r="V17" s="160">
        <f>ROUND(E17*U17,2)</f>
        <v>0</v>
      </c>
      <c r="W17" s="160"/>
      <c r="X17" s="160" t="s">
        <v>148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149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31.3" outlineLevel="1" x14ac:dyDescent="0.3">
      <c r="A18" s="158"/>
      <c r="B18" s="159"/>
      <c r="C18" s="246" t="s">
        <v>159</v>
      </c>
      <c r="D18" s="247"/>
      <c r="E18" s="247"/>
      <c r="F18" s="247"/>
      <c r="G18" s="247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150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78" t="str">
        <f>C18</f>
        <v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3">
      <c r="A19" s="158"/>
      <c r="B19" s="159"/>
      <c r="C19" s="244"/>
      <c r="D19" s="245"/>
      <c r="E19" s="245"/>
      <c r="F19" s="245"/>
      <c r="G19" s="245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152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3">
      <c r="A20" s="171">
        <v>4</v>
      </c>
      <c r="B20" s="172" t="s">
        <v>160</v>
      </c>
      <c r="C20" s="181" t="s">
        <v>161</v>
      </c>
      <c r="D20" s="173" t="s">
        <v>145</v>
      </c>
      <c r="E20" s="174">
        <v>1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6">
        <v>0</v>
      </c>
      <c r="O20" s="176">
        <f>ROUND(E20*N20,2)</f>
        <v>0</v>
      </c>
      <c r="P20" s="176">
        <v>0</v>
      </c>
      <c r="Q20" s="176">
        <f>ROUND(E20*P20,2)</f>
        <v>0</v>
      </c>
      <c r="R20" s="176"/>
      <c r="S20" s="176" t="s">
        <v>146</v>
      </c>
      <c r="T20" s="177" t="s">
        <v>147</v>
      </c>
      <c r="U20" s="160">
        <v>0</v>
      </c>
      <c r="V20" s="160">
        <f>ROUND(E20*U20,2)</f>
        <v>0</v>
      </c>
      <c r="W20" s="160"/>
      <c r="X20" s="160" t="s">
        <v>148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149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1" outlineLevel="1" x14ac:dyDescent="0.3">
      <c r="A21" s="158"/>
      <c r="B21" s="159"/>
      <c r="C21" s="246" t="s">
        <v>162</v>
      </c>
      <c r="D21" s="247"/>
      <c r="E21" s="247"/>
      <c r="F21" s="247"/>
      <c r="G21" s="247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150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8" t="str">
        <f>C21</f>
        <v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3">
      <c r="A22" s="158"/>
      <c r="B22" s="159"/>
      <c r="C22" s="244"/>
      <c r="D22" s="245"/>
      <c r="E22" s="245"/>
      <c r="F22" s="245"/>
      <c r="G22" s="245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152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3">
      <c r="A23" s="171">
        <v>5</v>
      </c>
      <c r="B23" s="172" t="s">
        <v>163</v>
      </c>
      <c r="C23" s="181" t="s">
        <v>164</v>
      </c>
      <c r="D23" s="173" t="s">
        <v>145</v>
      </c>
      <c r="E23" s="174">
        <v>1</v>
      </c>
      <c r="F23" s="175"/>
      <c r="G23" s="176">
        <f>ROUND(E23*F23,2)</f>
        <v>0</v>
      </c>
      <c r="H23" s="175"/>
      <c r="I23" s="176">
        <f>ROUND(E23*H23,2)</f>
        <v>0</v>
      </c>
      <c r="J23" s="175"/>
      <c r="K23" s="176">
        <f>ROUND(E23*J23,2)</f>
        <v>0</v>
      </c>
      <c r="L23" s="176">
        <v>21</v>
      </c>
      <c r="M23" s="176">
        <f>G23*(1+L23/100)</f>
        <v>0</v>
      </c>
      <c r="N23" s="176">
        <v>0</v>
      </c>
      <c r="O23" s="176">
        <f>ROUND(E23*N23,2)</f>
        <v>0</v>
      </c>
      <c r="P23" s="176">
        <v>0</v>
      </c>
      <c r="Q23" s="176">
        <f>ROUND(E23*P23,2)</f>
        <v>0</v>
      </c>
      <c r="R23" s="176"/>
      <c r="S23" s="176" t="s">
        <v>146</v>
      </c>
      <c r="T23" s="177" t="s">
        <v>147</v>
      </c>
      <c r="U23" s="160">
        <v>0</v>
      </c>
      <c r="V23" s="160">
        <f>ROUND(E23*U23,2)</f>
        <v>0</v>
      </c>
      <c r="W23" s="160"/>
      <c r="X23" s="160" t="s">
        <v>148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149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31.3" outlineLevel="1" x14ac:dyDescent="0.3">
      <c r="A24" s="158"/>
      <c r="B24" s="159"/>
      <c r="C24" s="246" t="s">
        <v>165</v>
      </c>
      <c r="D24" s="247"/>
      <c r="E24" s="247"/>
      <c r="F24" s="247"/>
      <c r="G24" s="247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150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8" t="str">
        <f>C24</f>
        <v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3">
      <c r="A25" s="158"/>
      <c r="B25" s="159"/>
      <c r="C25" s="244"/>
      <c r="D25" s="245"/>
      <c r="E25" s="245"/>
      <c r="F25" s="245"/>
      <c r="G25" s="245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152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x14ac:dyDescent="0.3">
      <c r="A26" s="165" t="s">
        <v>141</v>
      </c>
      <c r="B26" s="166" t="s">
        <v>112</v>
      </c>
      <c r="C26" s="180" t="s">
        <v>113</v>
      </c>
      <c r="D26" s="167"/>
      <c r="E26" s="168"/>
      <c r="F26" s="169"/>
      <c r="G26" s="169">
        <f>SUMIF(AG27:AG45,"&lt;&gt;NOR",G27:G45)</f>
        <v>0</v>
      </c>
      <c r="H26" s="169"/>
      <c r="I26" s="169">
        <f>SUM(I27:I45)</f>
        <v>0</v>
      </c>
      <c r="J26" s="169"/>
      <c r="K26" s="169">
        <f>SUM(K27:K45)</f>
        <v>0</v>
      </c>
      <c r="L26" s="169"/>
      <c r="M26" s="169">
        <f>SUM(M27:M45)</f>
        <v>0</v>
      </c>
      <c r="N26" s="169"/>
      <c r="O26" s="169">
        <f>SUM(O27:O45)</f>
        <v>0</v>
      </c>
      <c r="P26" s="169"/>
      <c r="Q26" s="169">
        <f>SUM(Q27:Q45)</f>
        <v>0</v>
      </c>
      <c r="R26" s="169"/>
      <c r="S26" s="169"/>
      <c r="T26" s="170"/>
      <c r="U26" s="164"/>
      <c r="V26" s="164">
        <f>SUM(V27:V45)</f>
        <v>0</v>
      </c>
      <c r="W26" s="164"/>
      <c r="X26" s="164"/>
      <c r="AG26" t="s">
        <v>142</v>
      </c>
    </row>
    <row r="27" spans="1:60" outlineLevel="1" x14ac:dyDescent="0.3">
      <c r="A27" s="171">
        <v>6</v>
      </c>
      <c r="B27" s="172" t="s">
        <v>166</v>
      </c>
      <c r="C27" s="181" t="s">
        <v>167</v>
      </c>
      <c r="D27" s="173" t="s">
        <v>145</v>
      </c>
      <c r="E27" s="174">
        <v>1</v>
      </c>
      <c r="F27" s="175"/>
      <c r="G27" s="176">
        <f>ROUND(E27*F27,2)</f>
        <v>0</v>
      </c>
      <c r="H27" s="175"/>
      <c r="I27" s="176">
        <f>ROUND(E27*H27,2)</f>
        <v>0</v>
      </c>
      <c r="J27" s="175"/>
      <c r="K27" s="176">
        <f>ROUND(E27*J27,2)</f>
        <v>0</v>
      </c>
      <c r="L27" s="176">
        <v>21</v>
      </c>
      <c r="M27" s="176">
        <f>G27*(1+L27/100)</f>
        <v>0</v>
      </c>
      <c r="N27" s="176">
        <v>0</v>
      </c>
      <c r="O27" s="176">
        <f>ROUND(E27*N27,2)</f>
        <v>0</v>
      </c>
      <c r="P27" s="176">
        <v>0</v>
      </c>
      <c r="Q27" s="176">
        <f>ROUND(E27*P27,2)</f>
        <v>0</v>
      </c>
      <c r="R27" s="176"/>
      <c r="S27" s="176" t="s">
        <v>146</v>
      </c>
      <c r="T27" s="177" t="s">
        <v>147</v>
      </c>
      <c r="U27" s="160">
        <v>0</v>
      </c>
      <c r="V27" s="160">
        <f>ROUND(E27*U27,2)</f>
        <v>0</v>
      </c>
      <c r="W27" s="160"/>
      <c r="X27" s="160" t="s">
        <v>148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149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31.3" outlineLevel="1" x14ac:dyDescent="0.3">
      <c r="A28" s="158"/>
      <c r="B28" s="159"/>
      <c r="C28" s="246" t="s">
        <v>168</v>
      </c>
      <c r="D28" s="247"/>
      <c r="E28" s="247"/>
      <c r="F28" s="247"/>
      <c r="G28" s="247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150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8" t="str">
        <f>C28</f>
        <v>Náklady na vyhotovení podrobné dokumentace pro realizaci stavby - rozpracování tendrové dokumentace do potřebních podrobností včetně dílenské dokumentace náročnějších prvků a její projednání s objednatelem i se všemi dotčenými orgány, získání všech potřebných souhlasů, povolení potřebných pro realizaci stavby a její uvedení do provozu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3">
      <c r="A29" s="158"/>
      <c r="B29" s="159"/>
      <c r="C29" s="244"/>
      <c r="D29" s="245"/>
      <c r="E29" s="245"/>
      <c r="F29" s="245"/>
      <c r="G29" s="245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152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3">
      <c r="A30" s="171">
        <v>7</v>
      </c>
      <c r="B30" s="172" t="s">
        <v>169</v>
      </c>
      <c r="C30" s="181" t="s">
        <v>170</v>
      </c>
      <c r="D30" s="173" t="s">
        <v>145</v>
      </c>
      <c r="E30" s="174">
        <v>1</v>
      </c>
      <c r="F30" s="175"/>
      <c r="G30" s="176">
        <f>ROUND(E30*F30,2)</f>
        <v>0</v>
      </c>
      <c r="H30" s="175"/>
      <c r="I30" s="176">
        <f>ROUND(E30*H30,2)</f>
        <v>0</v>
      </c>
      <c r="J30" s="175"/>
      <c r="K30" s="176">
        <f>ROUND(E30*J30,2)</f>
        <v>0</v>
      </c>
      <c r="L30" s="176">
        <v>21</v>
      </c>
      <c r="M30" s="176">
        <f>G30*(1+L30/100)</f>
        <v>0</v>
      </c>
      <c r="N30" s="176">
        <v>0</v>
      </c>
      <c r="O30" s="176">
        <f>ROUND(E30*N30,2)</f>
        <v>0</v>
      </c>
      <c r="P30" s="176">
        <v>0</v>
      </c>
      <c r="Q30" s="176">
        <f>ROUND(E30*P30,2)</f>
        <v>0</v>
      </c>
      <c r="R30" s="176"/>
      <c r="S30" s="176" t="s">
        <v>146</v>
      </c>
      <c r="T30" s="177" t="s">
        <v>147</v>
      </c>
      <c r="U30" s="160">
        <v>0</v>
      </c>
      <c r="V30" s="160">
        <f>ROUND(E30*U30,2)</f>
        <v>0</v>
      </c>
      <c r="W30" s="160"/>
      <c r="X30" s="160" t="s">
        <v>148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149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31.3" outlineLevel="1" x14ac:dyDescent="0.3">
      <c r="A31" s="158"/>
      <c r="B31" s="159"/>
      <c r="C31" s="246" t="s">
        <v>171</v>
      </c>
      <c r="D31" s="247"/>
      <c r="E31" s="247"/>
      <c r="F31" s="247"/>
      <c r="G31" s="247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150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78" t="str">
        <f>C31</f>
        <v>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v>
      </c>
      <c r="BB31" s="151"/>
      <c r="BC31" s="151"/>
      <c r="BD31" s="151"/>
      <c r="BE31" s="151"/>
      <c r="BF31" s="151"/>
      <c r="BG31" s="151"/>
      <c r="BH31" s="151"/>
    </row>
    <row r="32" spans="1:60" outlineLevel="1" x14ac:dyDescent="0.3">
      <c r="A32" s="158"/>
      <c r="B32" s="159"/>
      <c r="C32" s="244"/>
      <c r="D32" s="245"/>
      <c r="E32" s="245"/>
      <c r="F32" s="245"/>
      <c r="G32" s="245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152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3">
      <c r="A33" s="171">
        <v>8</v>
      </c>
      <c r="B33" s="172" t="s">
        <v>172</v>
      </c>
      <c r="C33" s="181" t="s">
        <v>173</v>
      </c>
      <c r="D33" s="173" t="s">
        <v>145</v>
      </c>
      <c r="E33" s="174">
        <v>1</v>
      </c>
      <c r="F33" s="175"/>
      <c r="G33" s="176">
        <f>ROUND(E33*F33,2)</f>
        <v>0</v>
      </c>
      <c r="H33" s="175"/>
      <c r="I33" s="176">
        <f>ROUND(E33*H33,2)</f>
        <v>0</v>
      </c>
      <c r="J33" s="175"/>
      <c r="K33" s="176">
        <f>ROUND(E33*J33,2)</f>
        <v>0</v>
      </c>
      <c r="L33" s="176">
        <v>21</v>
      </c>
      <c r="M33" s="176">
        <f>G33*(1+L33/100)</f>
        <v>0</v>
      </c>
      <c r="N33" s="176">
        <v>0</v>
      </c>
      <c r="O33" s="176">
        <f>ROUND(E33*N33,2)</f>
        <v>0</v>
      </c>
      <c r="P33" s="176">
        <v>0</v>
      </c>
      <c r="Q33" s="176">
        <f>ROUND(E33*P33,2)</f>
        <v>0</v>
      </c>
      <c r="R33" s="176"/>
      <c r="S33" s="176" t="s">
        <v>146</v>
      </c>
      <c r="T33" s="177" t="s">
        <v>147</v>
      </c>
      <c r="U33" s="160">
        <v>0</v>
      </c>
      <c r="V33" s="160">
        <f>ROUND(E33*U33,2)</f>
        <v>0</v>
      </c>
      <c r="W33" s="160"/>
      <c r="X33" s="160" t="s">
        <v>148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149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1" outlineLevel="1" x14ac:dyDescent="0.3">
      <c r="A34" s="158"/>
      <c r="B34" s="159"/>
      <c r="C34" s="246" t="s">
        <v>174</v>
      </c>
      <c r="D34" s="247"/>
      <c r="E34" s="247"/>
      <c r="F34" s="247"/>
      <c r="G34" s="247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150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78" t="str">
        <f>C34</f>
        <v>Náklady na provedení veškerých predepsaných zkoušek a revizí použitých materiálu a provedených konstrukcí nebo stavebních prací, doložení zkoušek objednateli</v>
      </c>
      <c r="BB34" s="151"/>
      <c r="BC34" s="151"/>
      <c r="BD34" s="151"/>
      <c r="BE34" s="151"/>
      <c r="BF34" s="151"/>
      <c r="BG34" s="151"/>
      <c r="BH34" s="151"/>
    </row>
    <row r="35" spans="1:60" outlineLevel="1" x14ac:dyDescent="0.3">
      <c r="A35" s="158"/>
      <c r="B35" s="159"/>
      <c r="C35" s="244"/>
      <c r="D35" s="245"/>
      <c r="E35" s="245"/>
      <c r="F35" s="245"/>
      <c r="G35" s="245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152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3">
      <c r="A36" s="171">
        <v>9</v>
      </c>
      <c r="B36" s="172" t="s">
        <v>175</v>
      </c>
      <c r="C36" s="181" t="s">
        <v>176</v>
      </c>
      <c r="D36" s="173" t="s">
        <v>145</v>
      </c>
      <c r="E36" s="174">
        <v>1</v>
      </c>
      <c r="F36" s="175"/>
      <c r="G36" s="176">
        <f>ROUND(E36*F36,2)</f>
        <v>0</v>
      </c>
      <c r="H36" s="175"/>
      <c r="I36" s="176">
        <f>ROUND(E36*H36,2)</f>
        <v>0</v>
      </c>
      <c r="J36" s="175"/>
      <c r="K36" s="176">
        <f>ROUND(E36*J36,2)</f>
        <v>0</v>
      </c>
      <c r="L36" s="176">
        <v>21</v>
      </c>
      <c r="M36" s="176">
        <f>G36*(1+L36/100)</f>
        <v>0</v>
      </c>
      <c r="N36" s="176">
        <v>0</v>
      </c>
      <c r="O36" s="176">
        <f>ROUND(E36*N36,2)</f>
        <v>0</v>
      </c>
      <c r="P36" s="176">
        <v>0</v>
      </c>
      <c r="Q36" s="176">
        <f>ROUND(E36*P36,2)</f>
        <v>0</v>
      </c>
      <c r="R36" s="176"/>
      <c r="S36" s="176" t="s">
        <v>146</v>
      </c>
      <c r="T36" s="177" t="s">
        <v>147</v>
      </c>
      <c r="U36" s="160">
        <v>0</v>
      </c>
      <c r="V36" s="160">
        <f>ROUND(E36*U36,2)</f>
        <v>0</v>
      </c>
      <c r="W36" s="160"/>
      <c r="X36" s="160" t="s">
        <v>148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149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ht="21" outlineLevel="1" x14ac:dyDescent="0.3">
      <c r="A37" s="158"/>
      <c r="B37" s="159"/>
      <c r="C37" s="246" t="s">
        <v>177</v>
      </c>
      <c r="D37" s="247"/>
      <c r="E37" s="247"/>
      <c r="F37" s="247"/>
      <c r="G37" s="247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150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78" t="str">
        <f>C37</f>
        <v>Náklady na vyhotovení dokumentace skutečného provedení stavby vč.geodet.zaměření a její předání objednateli v požadované formě a požadovaném počtu.</v>
      </c>
      <c r="BB37" s="151"/>
      <c r="BC37" s="151"/>
      <c r="BD37" s="151"/>
      <c r="BE37" s="151"/>
      <c r="BF37" s="151"/>
      <c r="BG37" s="151"/>
      <c r="BH37" s="151"/>
    </row>
    <row r="38" spans="1:60" outlineLevel="1" x14ac:dyDescent="0.3">
      <c r="A38" s="158"/>
      <c r="B38" s="159"/>
      <c r="C38" s="248" t="s">
        <v>178</v>
      </c>
      <c r="D38" s="249"/>
      <c r="E38" s="249"/>
      <c r="F38" s="249"/>
      <c r="G38" s="249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150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78" t="str">
        <f>C38</f>
        <v>Příprava všech dalších podkladů pro projednání a uvedení stavby a jejích dílčích částí do provozu a užívání.</v>
      </c>
      <c r="BB38" s="151"/>
      <c r="BC38" s="151"/>
      <c r="BD38" s="151"/>
      <c r="BE38" s="151"/>
      <c r="BF38" s="151"/>
      <c r="BG38" s="151"/>
      <c r="BH38" s="151"/>
    </row>
    <row r="39" spans="1:60" outlineLevel="1" x14ac:dyDescent="0.3">
      <c r="A39" s="158"/>
      <c r="B39" s="159"/>
      <c r="C39" s="244"/>
      <c r="D39" s="245"/>
      <c r="E39" s="245"/>
      <c r="F39" s="245"/>
      <c r="G39" s="245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152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3">
      <c r="A40" s="171">
        <v>10</v>
      </c>
      <c r="B40" s="172" t="s">
        <v>179</v>
      </c>
      <c r="C40" s="181" t="s">
        <v>180</v>
      </c>
      <c r="D40" s="173" t="s">
        <v>145</v>
      </c>
      <c r="E40" s="174">
        <v>1</v>
      </c>
      <c r="F40" s="175"/>
      <c r="G40" s="176">
        <f>ROUND(E40*F40,2)</f>
        <v>0</v>
      </c>
      <c r="H40" s="175"/>
      <c r="I40" s="176">
        <f>ROUND(E40*H40,2)</f>
        <v>0</v>
      </c>
      <c r="J40" s="175"/>
      <c r="K40" s="176">
        <f>ROUND(E40*J40,2)</f>
        <v>0</v>
      </c>
      <c r="L40" s="176">
        <v>21</v>
      </c>
      <c r="M40" s="176">
        <f>G40*(1+L40/100)</f>
        <v>0</v>
      </c>
      <c r="N40" s="176">
        <v>0</v>
      </c>
      <c r="O40" s="176">
        <f>ROUND(E40*N40,2)</f>
        <v>0</v>
      </c>
      <c r="P40" s="176">
        <v>0</v>
      </c>
      <c r="Q40" s="176">
        <f>ROUND(E40*P40,2)</f>
        <v>0</v>
      </c>
      <c r="R40" s="176"/>
      <c r="S40" s="176" t="s">
        <v>146</v>
      </c>
      <c r="T40" s="177" t="s">
        <v>147</v>
      </c>
      <c r="U40" s="160">
        <v>0</v>
      </c>
      <c r="V40" s="160">
        <f>ROUND(E40*U40,2)</f>
        <v>0</v>
      </c>
      <c r="W40" s="160"/>
      <c r="X40" s="160" t="s">
        <v>148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149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3">
      <c r="A41" s="158"/>
      <c r="B41" s="159"/>
      <c r="C41" s="246" t="s">
        <v>181</v>
      </c>
      <c r="D41" s="247"/>
      <c r="E41" s="247"/>
      <c r="F41" s="247"/>
      <c r="G41" s="247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150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78" t="str">
        <f>C41</f>
        <v>Náklady spojené s publicitou projektu, zajištění informovanosti veřejnosti - především přímo dotčené stavbou, informační bilboard, ap.</v>
      </c>
      <c r="BB41" s="151"/>
      <c r="BC41" s="151"/>
      <c r="BD41" s="151"/>
      <c r="BE41" s="151"/>
      <c r="BF41" s="151"/>
      <c r="BG41" s="151"/>
      <c r="BH41" s="151"/>
    </row>
    <row r="42" spans="1:60" outlineLevel="1" x14ac:dyDescent="0.3">
      <c r="A42" s="158"/>
      <c r="B42" s="159"/>
      <c r="C42" s="244"/>
      <c r="D42" s="245"/>
      <c r="E42" s="245"/>
      <c r="F42" s="245"/>
      <c r="G42" s="245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152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3">
      <c r="A43" s="171">
        <v>11</v>
      </c>
      <c r="B43" s="172" t="s">
        <v>182</v>
      </c>
      <c r="C43" s="181" t="s">
        <v>183</v>
      </c>
      <c r="D43" s="173" t="s">
        <v>145</v>
      </c>
      <c r="E43" s="174">
        <v>1</v>
      </c>
      <c r="F43" s="175"/>
      <c r="G43" s="176">
        <f>ROUND(E43*F43,2)</f>
        <v>0</v>
      </c>
      <c r="H43" s="175"/>
      <c r="I43" s="176">
        <f>ROUND(E43*H43,2)</f>
        <v>0</v>
      </c>
      <c r="J43" s="175"/>
      <c r="K43" s="176">
        <f>ROUND(E43*J43,2)</f>
        <v>0</v>
      </c>
      <c r="L43" s="176">
        <v>21</v>
      </c>
      <c r="M43" s="176">
        <f>G43*(1+L43/100)</f>
        <v>0</v>
      </c>
      <c r="N43" s="176">
        <v>0</v>
      </c>
      <c r="O43" s="176">
        <f>ROUND(E43*N43,2)</f>
        <v>0</v>
      </c>
      <c r="P43" s="176">
        <v>0</v>
      </c>
      <c r="Q43" s="176">
        <f>ROUND(E43*P43,2)</f>
        <v>0</v>
      </c>
      <c r="R43" s="176"/>
      <c r="S43" s="176" t="s">
        <v>146</v>
      </c>
      <c r="T43" s="177" t="s">
        <v>147</v>
      </c>
      <c r="U43" s="160">
        <v>0</v>
      </c>
      <c r="V43" s="160">
        <f>ROUND(E43*U43,2)</f>
        <v>0</v>
      </c>
      <c r="W43" s="160"/>
      <c r="X43" s="160" t="s">
        <v>148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149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3">
      <c r="A44" s="158"/>
      <c r="B44" s="159"/>
      <c r="C44" s="246" t="s">
        <v>184</v>
      </c>
      <c r="D44" s="247"/>
      <c r="E44" s="247"/>
      <c r="F44" s="247"/>
      <c r="G44" s="247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150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78" t="str">
        <f>C44</f>
        <v>Náklady spojené s dodržením podmínek uvedených dokumentech vyhlášené soutěže a dalších především obchodních podmínek smlouvy.</v>
      </c>
      <c r="BB44" s="151"/>
      <c r="BC44" s="151"/>
      <c r="BD44" s="151"/>
      <c r="BE44" s="151"/>
      <c r="BF44" s="151"/>
      <c r="BG44" s="151"/>
      <c r="BH44" s="151"/>
    </row>
    <row r="45" spans="1:60" outlineLevel="1" x14ac:dyDescent="0.3">
      <c r="A45" s="158"/>
      <c r="B45" s="159"/>
      <c r="C45" s="244"/>
      <c r="D45" s="245"/>
      <c r="E45" s="245"/>
      <c r="F45" s="245"/>
      <c r="G45" s="245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152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x14ac:dyDescent="0.3">
      <c r="A46" s="3"/>
      <c r="B46" s="4"/>
      <c r="C46" s="182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v>15</v>
      </c>
      <c r="AF46">
        <v>21</v>
      </c>
      <c r="AG46" t="s">
        <v>128</v>
      </c>
    </row>
    <row r="47" spans="1:60" x14ac:dyDescent="0.3">
      <c r="A47" s="154"/>
      <c r="B47" s="155" t="s">
        <v>29</v>
      </c>
      <c r="C47" s="183"/>
      <c r="D47" s="156"/>
      <c r="E47" s="157"/>
      <c r="F47" s="157"/>
      <c r="G47" s="179">
        <f>G8+G26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f>SUMIF(L7:L45,AE46,G7:G45)</f>
        <v>0</v>
      </c>
      <c r="AF47">
        <f>SUMIF(L7:L45,AF46,G7:G45)</f>
        <v>0</v>
      </c>
      <c r="AG47" t="s">
        <v>185</v>
      </c>
    </row>
    <row r="48" spans="1:60" x14ac:dyDescent="0.3">
      <c r="C48" s="184"/>
      <c r="D48" s="10"/>
      <c r="AG48" t="s">
        <v>187</v>
      </c>
    </row>
    <row r="49" spans="4:4" x14ac:dyDescent="0.3">
      <c r="D49" s="10"/>
    </row>
    <row r="50" spans="4:4" x14ac:dyDescent="0.3">
      <c r="D50" s="10"/>
    </row>
    <row r="51" spans="4:4" x14ac:dyDescent="0.3">
      <c r="D51" s="10"/>
    </row>
    <row r="52" spans="4:4" x14ac:dyDescent="0.3">
      <c r="D52" s="10"/>
    </row>
    <row r="53" spans="4:4" x14ac:dyDescent="0.3">
      <c r="D53" s="10"/>
    </row>
    <row r="54" spans="4:4" x14ac:dyDescent="0.3">
      <c r="D54" s="10"/>
    </row>
    <row r="55" spans="4:4" x14ac:dyDescent="0.3">
      <c r="D55" s="10"/>
    </row>
    <row r="56" spans="4:4" x14ac:dyDescent="0.3">
      <c r="D56" s="10"/>
    </row>
    <row r="57" spans="4:4" x14ac:dyDescent="0.3">
      <c r="D57" s="10"/>
    </row>
    <row r="58" spans="4:4" x14ac:dyDescent="0.3">
      <c r="D58" s="10"/>
    </row>
    <row r="59" spans="4:4" x14ac:dyDescent="0.3">
      <c r="D59" s="10"/>
    </row>
    <row r="60" spans="4:4" x14ac:dyDescent="0.3">
      <c r="D60" s="10"/>
    </row>
    <row r="61" spans="4:4" x14ac:dyDescent="0.3">
      <c r="D61" s="10"/>
    </row>
    <row r="62" spans="4:4" x14ac:dyDescent="0.3">
      <c r="D62" s="10"/>
    </row>
    <row r="63" spans="4:4" x14ac:dyDescent="0.3">
      <c r="D63" s="10"/>
    </row>
    <row r="64" spans="4:4" x14ac:dyDescent="0.3">
      <c r="D64" s="10"/>
    </row>
    <row r="65" spans="4:4" x14ac:dyDescent="0.3">
      <c r="D65" s="10"/>
    </row>
    <row r="66" spans="4:4" x14ac:dyDescent="0.3">
      <c r="D66" s="10"/>
    </row>
    <row r="67" spans="4:4" x14ac:dyDescent="0.3">
      <c r="D67" s="10"/>
    </row>
    <row r="68" spans="4:4" x14ac:dyDescent="0.3">
      <c r="D68" s="10"/>
    </row>
    <row r="69" spans="4:4" x14ac:dyDescent="0.3">
      <c r="D69" s="10"/>
    </row>
    <row r="70" spans="4:4" x14ac:dyDescent="0.3">
      <c r="D70" s="10"/>
    </row>
    <row r="71" spans="4:4" x14ac:dyDescent="0.3">
      <c r="D71" s="10"/>
    </row>
    <row r="72" spans="4:4" x14ac:dyDescent="0.3">
      <c r="D72" s="10"/>
    </row>
    <row r="73" spans="4:4" x14ac:dyDescent="0.3">
      <c r="D73" s="10"/>
    </row>
    <row r="74" spans="4:4" x14ac:dyDescent="0.3">
      <c r="D74" s="10"/>
    </row>
    <row r="75" spans="4:4" x14ac:dyDescent="0.3">
      <c r="D75" s="10"/>
    </row>
    <row r="76" spans="4:4" x14ac:dyDescent="0.3">
      <c r="D76" s="10"/>
    </row>
    <row r="77" spans="4:4" x14ac:dyDescent="0.3">
      <c r="D77" s="10"/>
    </row>
    <row r="78" spans="4:4" x14ac:dyDescent="0.3">
      <c r="D78" s="10"/>
    </row>
    <row r="79" spans="4:4" x14ac:dyDescent="0.3">
      <c r="D79" s="10"/>
    </row>
    <row r="80" spans="4:4" x14ac:dyDescent="0.3">
      <c r="D80" s="10"/>
    </row>
    <row r="81" spans="4:4" x14ac:dyDescent="0.3">
      <c r="D81" s="10"/>
    </row>
    <row r="82" spans="4:4" x14ac:dyDescent="0.3">
      <c r="D82" s="10"/>
    </row>
    <row r="83" spans="4:4" x14ac:dyDescent="0.3">
      <c r="D83" s="10"/>
    </row>
    <row r="84" spans="4:4" x14ac:dyDescent="0.3">
      <c r="D84" s="10"/>
    </row>
    <row r="85" spans="4:4" x14ac:dyDescent="0.3">
      <c r="D85" s="10"/>
    </row>
    <row r="86" spans="4:4" x14ac:dyDescent="0.3">
      <c r="D86" s="10"/>
    </row>
    <row r="87" spans="4:4" x14ac:dyDescent="0.3">
      <c r="D87" s="10"/>
    </row>
    <row r="88" spans="4:4" x14ac:dyDescent="0.3">
      <c r="D88" s="10"/>
    </row>
    <row r="89" spans="4:4" x14ac:dyDescent="0.3">
      <c r="D89" s="10"/>
    </row>
    <row r="90" spans="4:4" x14ac:dyDescent="0.3">
      <c r="D90" s="10"/>
    </row>
    <row r="91" spans="4:4" x14ac:dyDescent="0.3">
      <c r="D91" s="10"/>
    </row>
    <row r="92" spans="4:4" x14ac:dyDescent="0.3">
      <c r="D92" s="10"/>
    </row>
    <row r="93" spans="4:4" x14ac:dyDescent="0.3">
      <c r="D93" s="10"/>
    </row>
    <row r="94" spans="4:4" x14ac:dyDescent="0.3">
      <c r="D94" s="10"/>
    </row>
    <row r="95" spans="4:4" x14ac:dyDescent="0.3">
      <c r="D95" s="10"/>
    </row>
    <row r="96" spans="4:4" x14ac:dyDescent="0.3">
      <c r="D96" s="10"/>
    </row>
    <row r="97" spans="4:4" x14ac:dyDescent="0.3">
      <c r="D97" s="10"/>
    </row>
    <row r="98" spans="4:4" x14ac:dyDescent="0.3">
      <c r="D98" s="10"/>
    </row>
    <row r="99" spans="4:4" x14ac:dyDescent="0.3">
      <c r="D99" s="10"/>
    </row>
    <row r="100" spans="4:4" x14ac:dyDescent="0.3">
      <c r="D100" s="10"/>
    </row>
    <row r="101" spans="4:4" x14ac:dyDescent="0.3">
      <c r="D101" s="10"/>
    </row>
    <row r="102" spans="4:4" x14ac:dyDescent="0.3">
      <c r="D102" s="10"/>
    </row>
    <row r="103" spans="4:4" x14ac:dyDescent="0.3">
      <c r="D103" s="10"/>
    </row>
    <row r="104" spans="4:4" x14ac:dyDescent="0.3">
      <c r="D104" s="10"/>
    </row>
    <row r="105" spans="4:4" x14ac:dyDescent="0.3">
      <c r="D105" s="10"/>
    </row>
    <row r="106" spans="4:4" x14ac:dyDescent="0.3">
      <c r="D106" s="10"/>
    </row>
    <row r="107" spans="4:4" x14ac:dyDescent="0.3">
      <c r="D107" s="10"/>
    </row>
    <row r="108" spans="4:4" x14ac:dyDescent="0.3">
      <c r="D108" s="10"/>
    </row>
    <row r="109" spans="4:4" x14ac:dyDescent="0.3">
      <c r="D109" s="10"/>
    </row>
    <row r="110" spans="4:4" x14ac:dyDescent="0.3">
      <c r="D110" s="10"/>
    </row>
    <row r="111" spans="4:4" x14ac:dyDescent="0.3">
      <c r="D111" s="10"/>
    </row>
    <row r="112" spans="4:4" x14ac:dyDescent="0.3">
      <c r="D112" s="10"/>
    </row>
    <row r="113" spans="4:4" x14ac:dyDescent="0.3">
      <c r="D113" s="10"/>
    </row>
    <row r="114" spans="4:4" x14ac:dyDescent="0.3">
      <c r="D114" s="10"/>
    </row>
    <row r="115" spans="4:4" x14ac:dyDescent="0.3">
      <c r="D115" s="10"/>
    </row>
    <row r="116" spans="4:4" x14ac:dyDescent="0.3">
      <c r="D116" s="10"/>
    </row>
    <row r="117" spans="4:4" x14ac:dyDescent="0.3">
      <c r="D117" s="10"/>
    </row>
    <row r="118" spans="4:4" x14ac:dyDescent="0.3">
      <c r="D118" s="10"/>
    </row>
    <row r="119" spans="4:4" x14ac:dyDescent="0.3">
      <c r="D119" s="10"/>
    </row>
    <row r="120" spans="4:4" x14ac:dyDescent="0.3">
      <c r="D120" s="10"/>
    </row>
    <row r="121" spans="4:4" x14ac:dyDescent="0.3">
      <c r="D121" s="10"/>
    </row>
    <row r="122" spans="4:4" x14ac:dyDescent="0.3">
      <c r="D122" s="10"/>
    </row>
    <row r="123" spans="4:4" x14ac:dyDescent="0.3">
      <c r="D123" s="10"/>
    </row>
    <row r="124" spans="4:4" x14ac:dyDescent="0.3">
      <c r="D124" s="10"/>
    </row>
    <row r="125" spans="4:4" x14ac:dyDescent="0.3">
      <c r="D125" s="10"/>
    </row>
    <row r="126" spans="4:4" x14ac:dyDescent="0.3">
      <c r="D126" s="10"/>
    </row>
    <row r="127" spans="4:4" x14ac:dyDescent="0.3">
      <c r="D127" s="10"/>
    </row>
    <row r="128" spans="4:4" x14ac:dyDescent="0.3">
      <c r="D128" s="10"/>
    </row>
    <row r="129" spans="4:4" x14ac:dyDescent="0.3">
      <c r="D129" s="10"/>
    </row>
    <row r="130" spans="4:4" x14ac:dyDescent="0.3">
      <c r="D130" s="10"/>
    </row>
    <row r="131" spans="4:4" x14ac:dyDescent="0.3">
      <c r="D131" s="10"/>
    </row>
    <row r="132" spans="4:4" x14ac:dyDescent="0.3">
      <c r="D132" s="10"/>
    </row>
    <row r="133" spans="4:4" x14ac:dyDescent="0.3">
      <c r="D133" s="10"/>
    </row>
    <row r="134" spans="4:4" x14ac:dyDescent="0.3">
      <c r="D134" s="10"/>
    </row>
    <row r="135" spans="4:4" x14ac:dyDescent="0.3">
      <c r="D135" s="10"/>
    </row>
    <row r="136" spans="4:4" x14ac:dyDescent="0.3">
      <c r="D136" s="10"/>
    </row>
    <row r="137" spans="4:4" x14ac:dyDescent="0.3">
      <c r="D137" s="10"/>
    </row>
    <row r="138" spans="4:4" x14ac:dyDescent="0.3">
      <c r="D138" s="10"/>
    </row>
    <row r="139" spans="4:4" x14ac:dyDescent="0.3">
      <c r="D139" s="10"/>
    </row>
    <row r="140" spans="4:4" x14ac:dyDescent="0.3">
      <c r="D140" s="10"/>
    </row>
    <row r="141" spans="4:4" x14ac:dyDescent="0.3">
      <c r="D141" s="10"/>
    </row>
    <row r="142" spans="4:4" x14ac:dyDescent="0.3">
      <c r="D142" s="10"/>
    </row>
    <row r="143" spans="4:4" x14ac:dyDescent="0.3">
      <c r="D143" s="10"/>
    </row>
    <row r="144" spans="4:4" x14ac:dyDescent="0.3">
      <c r="D144" s="10"/>
    </row>
    <row r="145" spans="4:4" x14ac:dyDescent="0.3">
      <c r="D145" s="10"/>
    </row>
    <row r="146" spans="4:4" x14ac:dyDescent="0.3">
      <c r="D146" s="10"/>
    </row>
    <row r="147" spans="4:4" x14ac:dyDescent="0.3">
      <c r="D147" s="10"/>
    </row>
    <row r="148" spans="4:4" x14ac:dyDescent="0.3">
      <c r="D148" s="10"/>
    </row>
    <row r="149" spans="4:4" x14ac:dyDescent="0.3">
      <c r="D149" s="10"/>
    </row>
    <row r="150" spans="4:4" x14ac:dyDescent="0.3">
      <c r="D150" s="10"/>
    </row>
    <row r="151" spans="4:4" x14ac:dyDescent="0.3">
      <c r="D151" s="10"/>
    </row>
    <row r="152" spans="4:4" x14ac:dyDescent="0.3">
      <c r="D152" s="10"/>
    </row>
    <row r="153" spans="4:4" x14ac:dyDescent="0.3">
      <c r="D153" s="10"/>
    </row>
    <row r="154" spans="4:4" x14ac:dyDescent="0.3">
      <c r="D154" s="10"/>
    </row>
    <row r="155" spans="4:4" x14ac:dyDescent="0.3">
      <c r="D155" s="10"/>
    </row>
    <row r="156" spans="4:4" x14ac:dyDescent="0.3">
      <c r="D156" s="10"/>
    </row>
    <row r="157" spans="4:4" x14ac:dyDescent="0.3">
      <c r="D157" s="10"/>
    </row>
    <row r="158" spans="4:4" x14ac:dyDescent="0.3">
      <c r="D158" s="10"/>
    </row>
    <row r="159" spans="4:4" x14ac:dyDescent="0.3">
      <c r="D159" s="10"/>
    </row>
    <row r="160" spans="4:4" x14ac:dyDescent="0.3">
      <c r="D160" s="10"/>
    </row>
    <row r="161" spans="4:4" x14ac:dyDescent="0.3">
      <c r="D161" s="10"/>
    </row>
    <row r="162" spans="4:4" x14ac:dyDescent="0.3">
      <c r="D162" s="10"/>
    </row>
    <row r="163" spans="4:4" x14ac:dyDescent="0.3">
      <c r="D163" s="10"/>
    </row>
    <row r="164" spans="4:4" x14ac:dyDescent="0.3">
      <c r="D164" s="10"/>
    </row>
    <row r="165" spans="4:4" x14ac:dyDescent="0.3">
      <c r="D165" s="10"/>
    </row>
    <row r="166" spans="4:4" x14ac:dyDescent="0.3">
      <c r="D166" s="10"/>
    </row>
    <row r="167" spans="4:4" x14ac:dyDescent="0.3">
      <c r="D167" s="10"/>
    </row>
    <row r="168" spans="4:4" x14ac:dyDescent="0.3">
      <c r="D168" s="10"/>
    </row>
    <row r="169" spans="4:4" x14ac:dyDescent="0.3">
      <c r="D169" s="10"/>
    </row>
    <row r="170" spans="4:4" x14ac:dyDescent="0.3">
      <c r="D170" s="10"/>
    </row>
    <row r="171" spans="4:4" x14ac:dyDescent="0.3">
      <c r="D171" s="10"/>
    </row>
    <row r="172" spans="4:4" x14ac:dyDescent="0.3">
      <c r="D172" s="10"/>
    </row>
    <row r="173" spans="4:4" x14ac:dyDescent="0.3">
      <c r="D173" s="10"/>
    </row>
    <row r="174" spans="4:4" x14ac:dyDescent="0.3">
      <c r="D174" s="10"/>
    </row>
    <row r="175" spans="4:4" x14ac:dyDescent="0.3">
      <c r="D175" s="10"/>
    </row>
    <row r="176" spans="4:4" x14ac:dyDescent="0.3">
      <c r="D176" s="10"/>
    </row>
    <row r="177" spans="4:4" x14ac:dyDescent="0.3">
      <c r="D177" s="10"/>
    </row>
    <row r="178" spans="4:4" x14ac:dyDescent="0.3">
      <c r="D178" s="10"/>
    </row>
    <row r="179" spans="4:4" x14ac:dyDescent="0.3">
      <c r="D179" s="10"/>
    </row>
    <row r="180" spans="4:4" x14ac:dyDescent="0.3">
      <c r="D180" s="10"/>
    </row>
    <row r="181" spans="4:4" x14ac:dyDescent="0.3">
      <c r="D181" s="10"/>
    </row>
    <row r="182" spans="4:4" x14ac:dyDescent="0.3">
      <c r="D182" s="10"/>
    </row>
    <row r="183" spans="4:4" x14ac:dyDescent="0.3">
      <c r="D183" s="10"/>
    </row>
    <row r="184" spans="4:4" x14ac:dyDescent="0.3">
      <c r="D184" s="10"/>
    </row>
    <row r="185" spans="4:4" x14ac:dyDescent="0.3">
      <c r="D185" s="10"/>
    </row>
    <row r="186" spans="4:4" x14ac:dyDescent="0.3">
      <c r="D186" s="10"/>
    </row>
    <row r="187" spans="4:4" x14ac:dyDescent="0.3">
      <c r="D187" s="10"/>
    </row>
    <row r="188" spans="4:4" x14ac:dyDescent="0.3">
      <c r="D188" s="10"/>
    </row>
    <row r="189" spans="4:4" x14ac:dyDescent="0.3">
      <c r="D189" s="10"/>
    </row>
    <row r="190" spans="4:4" x14ac:dyDescent="0.3">
      <c r="D190" s="10"/>
    </row>
    <row r="191" spans="4:4" x14ac:dyDescent="0.3">
      <c r="D191" s="10"/>
    </row>
    <row r="192" spans="4:4" x14ac:dyDescent="0.3">
      <c r="D192" s="10"/>
    </row>
    <row r="193" spans="4:4" x14ac:dyDescent="0.3">
      <c r="D193" s="10"/>
    </row>
    <row r="194" spans="4:4" x14ac:dyDescent="0.3">
      <c r="D194" s="10"/>
    </row>
    <row r="195" spans="4:4" x14ac:dyDescent="0.3">
      <c r="D195" s="10"/>
    </row>
    <row r="196" spans="4:4" x14ac:dyDescent="0.3">
      <c r="D196" s="10"/>
    </row>
    <row r="197" spans="4:4" x14ac:dyDescent="0.3">
      <c r="D197" s="10"/>
    </row>
    <row r="198" spans="4:4" x14ac:dyDescent="0.3">
      <c r="D198" s="10"/>
    </row>
    <row r="199" spans="4:4" x14ac:dyDescent="0.3">
      <c r="D199" s="10"/>
    </row>
    <row r="200" spans="4:4" x14ac:dyDescent="0.3">
      <c r="D200" s="10"/>
    </row>
    <row r="201" spans="4:4" x14ac:dyDescent="0.3">
      <c r="D201" s="10"/>
    </row>
    <row r="202" spans="4:4" x14ac:dyDescent="0.3">
      <c r="D202" s="10"/>
    </row>
    <row r="203" spans="4:4" x14ac:dyDescent="0.3">
      <c r="D203" s="10"/>
    </row>
    <row r="204" spans="4:4" x14ac:dyDescent="0.3">
      <c r="D204" s="10"/>
    </row>
    <row r="205" spans="4:4" x14ac:dyDescent="0.3">
      <c r="D205" s="10"/>
    </row>
    <row r="206" spans="4:4" x14ac:dyDescent="0.3">
      <c r="D206" s="10"/>
    </row>
    <row r="207" spans="4:4" x14ac:dyDescent="0.3">
      <c r="D207" s="10"/>
    </row>
    <row r="208" spans="4:4" x14ac:dyDescent="0.3">
      <c r="D208" s="10"/>
    </row>
    <row r="209" spans="4:4" x14ac:dyDescent="0.3">
      <c r="D209" s="10"/>
    </row>
    <row r="210" spans="4:4" x14ac:dyDescent="0.3">
      <c r="D210" s="10"/>
    </row>
    <row r="211" spans="4:4" x14ac:dyDescent="0.3">
      <c r="D211" s="10"/>
    </row>
    <row r="212" spans="4:4" x14ac:dyDescent="0.3">
      <c r="D212" s="10"/>
    </row>
    <row r="213" spans="4:4" x14ac:dyDescent="0.3">
      <c r="D213" s="10"/>
    </row>
    <row r="214" spans="4:4" x14ac:dyDescent="0.3">
      <c r="D214" s="10"/>
    </row>
    <row r="215" spans="4:4" x14ac:dyDescent="0.3">
      <c r="D215" s="10"/>
    </row>
    <row r="216" spans="4:4" x14ac:dyDescent="0.3">
      <c r="D216" s="10"/>
    </row>
    <row r="217" spans="4:4" x14ac:dyDescent="0.3">
      <c r="D217" s="10"/>
    </row>
    <row r="218" spans="4:4" x14ac:dyDescent="0.3">
      <c r="D218" s="10"/>
    </row>
    <row r="219" spans="4:4" x14ac:dyDescent="0.3">
      <c r="D219" s="10"/>
    </row>
    <row r="220" spans="4:4" x14ac:dyDescent="0.3">
      <c r="D220" s="10"/>
    </row>
    <row r="221" spans="4:4" x14ac:dyDescent="0.3">
      <c r="D221" s="10"/>
    </row>
    <row r="222" spans="4:4" x14ac:dyDescent="0.3">
      <c r="D222" s="10"/>
    </row>
    <row r="223" spans="4:4" x14ac:dyDescent="0.3">
      <c r="D223" s="10"/>
    </row>
    <row r="224" spans="4:4" x14ac:dyDescent="0.3">
      <c r="D224" s="10"/>
    </row>
    <row r="225" spans="4:4" x14ac:dyDescent="0.3">
      <c r="D225" s="10"/>
    </row>
    <row r="226" spans="4:4" x14ac:dyDescent="0.3">
      <c r="D226" s="10"/>
    </row>
    <row r="227" spans="4:4" x14ac:dyDescent="0.3">
      <c r="D227" s="10"/>
    </row>
    <row r="228" spans="4:4" x14ac:dyDescent="0.3">
      <c r="D228" s="10"/>
    </row>
    <row r="229" spans="4:4" x14ac:dyDescent="0.3">
      <c r="D229" s="10"/>
    </row>
    <row r="230" spans="4:4" x14ac:dyDescent="0.3">
      <c r="D230" s="10"/>
    </row>
    <row r="231" spans="4:4" x14ac:dyDescent="0.3">
      <c r="D231" s="10"/>
    </row>
    <row r="232" spans="4:4" x14ac:dyDescent="0.3">
      <c r="D232" s="10"/>
    </row>
    <row r="233" spans="4:4" x14ac:dyDescent="0.3">
      <c r="D233" s="10"/>
    </row>
    <row r="234" spans="4:4" x14ac:dyDescent="0.3">
      <c r="D234" s="10"/>
    </row>
    <row r="235" spans="4:4" x14ac:dyDescent="0.3">
      <c r="D235" s="10"/>
    </row>
    <row r="236" spans="4:4" x14ac:dyDescent="0.3">
      <c r="D236" s="10"/>
    </row>
    <row r="237" spans="4:4" x14ac:dyDescent="0.3">
      <c r="D237" s="10"/>
    </row>
    <row r="238" spans="4:4" x14ac:dyDescent="0.3">
      <c r="D238" s="10"/>
    </row>
    <row r="239" spans="4:4" x14ac:dyDescent="0.3">
      <c r="D239" s="10"/>
    </row>
    <row r="240" spans="4:4" x14ac:dyDescent="0.3">
      <c r="D240" s="10"/>
    </row>
    <row r="241" spans="4:4" x14ac:dyDescent="0.3">
      <c r="D241" s="10"/>
    </row>
    <row r="242" spans="4:4" x14ac:dyDescent="0.3">
      <c r="D242" s="10"/>
    </row>
    <row r="243" spans="4:4" x14ac:dyDescent="0.3">
      <c r="D243" s="10"/>
    </row>
    <row r="244" spans="4:4" x14ac:dyDescent="0.3">
      <c r="D244" s="10"/>
    </row>
    <row r="245" spans="4:4" x14ac:dyDescent="0.3">
      <c r="D245" s="10"/>
    </row>
    <row r="246" spans="4:4" x14ac:dyDescent="0.3">
      <c r="D246" s="10"/>
    </row>
    <row r="247" spans="4:4" x14ac:dyDescent="0.3">
      <c r="D247" s="10"/>
    </row>
    <row r="248" spans="4:4" x14ac:dyDescent="0.3">
      <c r="D248" s="10"/>
    </row>
    <row r="249" spans="4:4" x14ac:dyDescent="0.3">
      <c r="D249" s="10"/>
    </row>
    <row r="250" spans="4:4" x14ac:dyDescent="0.3">
      <c r="D250" s="10"/>
    </row>
    <row r="251" spans="4:4" x14ac:dyDescent="0.3">
      <c r="D251" s="10"/>
    </row>
    <row r="252" spans="4:4" x14ac:dyDescent="0.3">
      <c r="D252" s="10"/>
    </row>
    <row r="253" spans="4:4" x14ac:dyDescent="0.3">
      <c r="D253" s="10"/>
    </row>
    <row r="254" spans="4:4" x14ac:dyDescent="0.3">
      <c r="D254" s="10"/>
    </row>
    <row r="255" spans="4:4" x14ac:dyDescent="0.3">
      <c r="D255" s="10"/>
    </row>
    <row r="256" spans="4:4" x14ac:dyDescent="0.3">
      <c r="D256" s="10"/>
    </row>
    <row r="257" spans="4:4" x14ac:dyDescent="0.3">
      <c r="D257" s="10"/>
    </row>
    <row r="258" spans="4:4" x14ac:dyDescent="0.3">
      <c r="D258" s="10"/>
    </row>
    <row r="259" spans="4:4" x14ac:dyDescent="0.3">
      <c r="D259" s="10"/>
    </row>
    <row r="260" spans="4:4" x14ac:dyDescent="0.3">
      <c r="D260" s="10"/>
    </row>
    <row r="261" spans="4:4" x14ac:dyDescent="0.3">
      <c r="D261" s="10"/>
    </row>
    <row r="262" spans="4:4" x14ac:dyDescent="0.3">
      <c r="D262" s="10"/>
    </row>
    <row r="263" spans="4:4" x14ac:dyDescent="0.3">
      <c r="D263" s="10"/>
    </row>
    <row r="264" spans="4:4" x14ac:dyDescent="0.3">
      <c r="D264" s="10"/>
    </row>
    <row r="265" spans="4:4" x14ac:dyDescent="0.3">
      <c r="D265" s="10"/>
    </row>
    <row r="266" spans="4:4" x14ac:dyDescent="0.3">
      <c r="D266" s="10"/>
    </row>
    <row r="267" spans="4:4" x14ac:dyDescent="0.3">
      <c r="D267" s="10"/>
    </row>
    <row r="268" spans="4:4" x14ac:dyDescent="0.3">
      <c r="D268" s="10"/>
    </row>
    <row r="269" spans="4:4" x14ac:dyDescent="0.3">
      <c r="D269" s="10"/>
    </row>
    <row r="270" spans="4:4" x14ac:dyDescent="0.3">
      <c r="D270" s="10"/>
    </row>
    <row r="271" spans="4:4" x14ac:dyDescent="0.3">
      <c r="D271" s="10"/>
    </row>
    <row r="272" spans="4:4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password="C71F" sheet="1"/>
  <mergeCells count="29">
    <mergeCell ref="C19:G19"/>
    <mergeCell ref="A1:G1"/>
    <mergeCell ref="C2:G2"/>
    <mergeCell ref="C3:G3"/>
    <mergeCell ref="C4:G4"/>
    <mergeCell ref="C10:G10"/>
    <mergeCell ref="C11:G11"/>
    <mergeCell ref="C12:G12"/>
    <mergeCell ref="C14:G14"/>
    <mergeCell ref="C15:G15"/>
    <mergeCell ref="C16:G16"/>
    <mergeCell ref="C18:G18"/>
    <mergeCell ref="C38:G38"/>
    <mergeCell ref="C21:G21"/>
    <mergeCell ref="C22:G22"/>
    <mergeCell ref="C24:G24"/>
    <mergeCell ref="C25:G25"/>
    <mergeCell ref="C28:G28"/>
    <mergeCell ref="C29:G29"/>
    <mergeCell ref="C31:G31"/>
    <mergeCell ref="C32:G32"/>
    <mergeCell ref="C34:G34"/>
    <mergeCell ref="C35:G35"/>
    <mergeCell ref="C37:G37"/>
    <mergeCell ref="C39:G39"/>
    <mergeCell ref="C41:G41"/>
    <mergeCell ref="C42:G42"/>
    <mergeCell ref="C44:G44"/>
    <mergeCell ref="C45:G4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  <col min="53" max="53" width="98.69140625" customWidth="1"/>
  </cols>
  <sheetData>
    <row r="1" spans="1:60" ht="15.75" customHeight="1" x14ac:dyDescent="0.4">
      <c r="A1" s="250" t="s">
        <v>188</v>
      </c>
      <c r="B1" s="250"/>
      <c r="C1" s="250"/>
      <c r="D1" s="250"/>
      <c r="E1" s="250"/>
      <c r="F1" s="250"/>
      <c r="G1" s="250"/>
      <c r="AG1" t="s">
        <v>115</v>
      </c>
    </row>
    <row r="2" spans="1:60" ht="25" customHeight="1" x14ac:dyDescent="0.3">
      <c r="A2" s="143" t="s">
        <v>7</v>
      </c>
      <c r="B2" s="49" t="s">
        <v>44</v>
      </c>
      <c r="C2" s="251" t="s">
        <v>45</v>
      </c>
      <c r="D2" s="252"/>
      <c r="E2" s="252"/>
      <c r="F2" s="252"/>
      <c r="G2" s="253"/>
      <c r="AG2" t="s">
        <v>116</v>
      </c>
    </row>
    <row r="3" spans="1:60" ht="25" customHeight="1" x14ac:dyDescent="0.3">
      <c r="A3" s="143" t="s">
        <v>8</v>
      </c>
      <c r="B3" s="49" t="s">
        <v>51</v>
      </c>
      <c r="C3" s="251" t="s">
        <v>52</v>
      </c>
      <c r="D3" s="252"/>
      <c r="E3" s="252"/>
      <c r="F3" s="252"/>
      <c r="G3" s="253"/>
      <c r="AC3" s="125" t="s">
        <v>116</v>
      </c>
      <c r="AG3" t="s">
        <v>118</v>
      </c>
    </row>
    <row r="4" spans="1:60" ht="25" customHeight="1" x14ac:dyDescent="0.3">
      <c r="A4" s="144" t="s">
        <v>9</v>
      </c>
      <c r="B4" s="145" t="s">
        <v>51</v>
      </c>
      <c r="C4" s="254" t="s">
        <v>52</v>
      </c>
      <c r="D4" s="255"/>
      <c r="E4" s="255"/>
      <c r="F4" s="255"/>
      <c r="G4" s="256"/>
      <c r="AG4" t="s">
        <v>119</v>
      </c>
    </row>
    <row r="5" spans="1:60" x14ac:dyDescent="0.3">
      <c r="D5" s="10"/>
    </row>
    <row r="6" spans="1:60" ht="37.299999999999997" x14ac:dyDescent="0.3">
      <c r="A6" s="147" t="s">
        <v>120</v>
      </c>
      <c r="B6" s="149" t="s">
        <v>121</v>
      </c>
      <c r="C6" s="149" t="s">
        <v>122</v>
      </c>
      <c r="D6" s="148" t="s">
        <v>123</v>
      </c>
      <c r="E6" s="147" t="s">
        <v>124</v>
      </c>
      <c r="F6" s="146" t="s">
        <v>125</v>
      </c>
      <c r="G6" s="147" t="s">
        <v>29</v>
      </c>
      <c r="H6" s="150" t="s">
        <v>30</v>
      </c>
      <c r="I6" s="150" t="s">
        <v>126</v>
      </c>
      <c r="J6" s="150" t="s">
        <v>31</v>
      </c>
      <c r="K6" s="150" t="s">
        <v>127</v>
      </c>
      <c r="L6" s="150" t="s">
        <v>128</v>
      </c>
      <c r="M6" s="150" t="s">
        <v>129</v>
      </c>
      <c r="N6" s="150" t="s">
        <v>130</v>
      </c>
      <c r="O6" s="150" t="s">
        <v>131</v>
      </c>
      <c r="P6" s="150" t="s">
        <v>132</v>
      </c>
      <c r="Q6" s="150" t="s">
        <v>133</v>
      </c>
      <c r="R6" s="150" t="s">
        <v>134</v>
      </c>
      <c r="S6" s="150" t="s">
        <v>135</v>
      </c>
      <c r="T6" s="150" t="s">
        <v>136</v>
      </c>
      <c r="U6" s="150" t="s">
        <v>137</v>
      </c>
      <c r="V6" s="150" t="s">
        <v>138</v>
      </c>
      <c r="W6" s="150" t="s">
        <v>139</v>
      </c>
      <c r="X6" s="150" t="s">
        <v>140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5" t="s">
        <v>141</v>
      </c>
      <c r="B8" s="166" t="s">
        <v>78</v>
      </c>
      <c r="C8" s="180" t="s">
        <v>79</v>
      </c>
      <c r="D8" s="167"/>
      <c r="E8" s="168"/>
      <c r="F8" s="169"/>
      <c r="G8" s="169">
        <f>SUMIF(AG9:AG105,"&lt;&gt;NOR",G9:G105)</f>
        <v>0</v>
      </c>
      <c r="H8" s="169"/>
      <c r="I8" s="169">
        <f>SUM(I9:I105)</f>
        <v>0</v>
      </c>
      <c r="J8" s="169"/>
      <c r="K8" s="169">
        <f>SUM(K9:K105)</f>
        <v>0</v>
      </c>
      <c r="L8" s="169"/>
      <c r="M8" s="169">
        <f>SUM(M9:M105)</f>
        <v>0</v>
      </c>
      <c r="N8" s="169"/>
      <c r="O8" s="169">
        <f>SUM(O9:O105)</f>
        <v>0</v>
      </c>
      <c r="P8" s="169"/>
      <c r="Q8" s="169">
        <f>SUM(Q9:Q105)</f>
        <v>502.65000000000003</v>
      </c>
      <c r="R8" s="169"/>
      <c r="S8" s="169"/>
      <c r="T8" s="170"/>
      <c r="U8" s="164"/>
      <c r="V8" s="164">
        <f>SUM(V9:V105)</f>
        <v>1370.7200000000003</v>
      </c>
      <c r="W8" s="164"/>
      <c r="X8" s="164"/>
      <c r="AG8" t="s">
        <v>142</v>
      </c>
    </row>
    <row r="9" spans="1:60" ht="20.6" outlineLevel="1" x14ac:dyDescent="0.3">
      <c r="A9" s="171">
        <v>1</v>
      </c>
      <c r="B9" s="172" t="s">
        <v>189</v>
      </c>
      <c r="C9" s="181" t="s">
        <v>190</v>
      </c>
      <c r="D9" s="173" t="s">
        <v>191</v>
      </c>
      <c r="E9" s="174">
        <v>265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0.22</v>
      </c>
      <c r="Q9" s="176">
        <f>ROUND(E9*P9,2)</f>
        <v>58.3</v>
      </c>
      <c r="R9" s="176" t="s">
        <v>192</v>
      </c>
      <c r="S9" s="176" t="s">
        <v>193</v>
      </c>
      <c r="T9" s="177" t="s">
        <v>194</v>
      </c>
      <c r="U9" s="160">
        <v>0.251</v>
      </c>
      <c r="V9" s="160">
        <f>ROUND(E9*U9,2)</f>
        <v>66.52</v>
      </c>
      <c r="W9" s="160"/>
      <c r="X9" s="160" t="s">
        <v>148</v>
      </c>
      <c r="Y9" s="151"/>
      <c r="Z9" s="151"/>
      <c r="AA9" s="151"/>
      <c r="AB9" s="151"/>
      <c r="AC9" s="151"/>
      <c r="AD9" s="151"/>
      <c r="AE9" s="151"/>
      <c r="AF9" s="151"/>
      <c r="AG9" s="151" t="s">
        <v>149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3">
      <c r="A10" s="158"/>
      <c r="B10" s="159"/>
      <c r="C10" s="187" t="s">
        <v>195</v>
      </c>
      <c r="D10" s="185"/>
      <c r="E10" s="186">
        <v>265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196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58"/>
      <c r="B11" s="159"/>
      <c r="C11" s="187" t="s">
        <v>197</v>
      </c>
      <c r="D11" s="185"/>
      <c r="E11" s="186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196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244"/>
      <c r="D12" s="245"/>
      <c r="E12" s="245"/>
      <c r="F12" s="245"/>
      <c r="G12" s="245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152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0.6" outlineLevel="1" x14ac:dyDescent="0.3">
      <c r="A13" s="171">
        <v>2</v>
      </c>
      <c r="B13" s="172" t="s">
        <v>198</v>
      </c>
      <c r="C13" s="181" t="s">
        <v>199</v>
      </c>
      <c r="D13" s="173" t="s">
        <v>191</v>
      </c>
      <c r="E13" s="174">
        <v>925</v>
      </c>
      <c r="F13" s="175"/>
      <c r="G13" s="176">
        <f>ROUND(E13*F13,2)</f>
        <v>0</v>
      </c>
      <c r="H13" s="175"/>
      <c r="I13" s="176">
        <f>ROUND(E13*H13,2)</f>
        <v>0</v>
      </c>
      <c r="J13" s="175"/>
      <c r="K13" s="176">
        <f>ROUND(E13*J13,2)</f>
        <v>0</v>
      </c>
      <c r="L13" s="176">
        <v>21</v>
      </c>
      <c r="M13" s="176">
        <f>G13*(1+L13/100)</f>
        <v>0</v>
      </c>
      <c r="N13" s="176">
        <v>0</v>
      </c>
      <c r="O13" s="176">
        <f>ROUND(E13*N13,2)</f>
        <v>0</v>
      </c>
      <c r="P13" s="176">
        <v>0.33</v>
      </c>
      <c r="Q13" s="176">
        <f>ROUND(E13*P13,2)</f>
        <v>305.25</v>
      </c>
      <c r="R13" s="176" t="s">
        <v>192</v>
      </c>
      <c r="S13" s="176" t="s">
        <v>193</v>
      </c>
      <c r="T13" s="177" t="s">
        <v>194</v>
      </c>
      <c r="U13" s="160">
        <v>0.52649999999999997</v>
      </c>
      <c r="V13" s="160">
        <f>ROUND(E13*U13,2)</f>
        <v>487.01</v>
      </c>
      <c r="W13" s="160"/>
      <c r="X13" s="160" t="s">
        <v>148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149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3">
      <c r="A14" s="158"/>
      <c r="B14" s="159"/>
      <c r="C14" s="187" t="s">
        <v>200</v>
      </c>
      <c r="D14" s="185"/>
      <c r="E14" s="186">
        <v>660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196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3">
      <c r="A15" s="158"/>
      <c r="B15" s="159"/>
      <c r="C15" s="187" t="s">
        <v>195</v>
      </c>
      <c r="D15" s="185"/>
      <c r="E15" s="186">
        <v>265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196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3">
      <c r="A16" s="158"/>
      <c r="B16" s="159"/>
      <c r="C16" s="187" t="s">
        <v>197</v>
      </c>
      <c r="D16" s="185"/>
      <c r="E16" s="186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196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3">
      <c r="A17" s="158"/>
      <c r="B17" s="159"/>
      <c r="C17" s="244"/>
      <c r="D17" s="245"/>
      <c r="E17" s="245"/>
      <c r="F17" s="245"/>
      <c r="G17" s="245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152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3">
      <c r="A18" s="171">
        <v>3</v>
      </c>
      <c r="B18" s="172" t="s">
        <v>201</v>
      </c>
      <c r="C18" s="181" t="s">
        <v>202</v>
      </c>
      <c r="D18" s="173" t="s">
        <v>191</v>
      </c>
      <c r="E18" s="174">
        <v>265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6">
        <v>0</v>
      </c>
      <c r="O18" s="176">
        <f>ROUND(E18*N18,2)</f>
        <v>0</v>
      </c>
      <c r="P18" s="176">
        <v>0.33</v>
      </c>
      <c r="Q18" s="176">
        <f>ROUND(E18*P18,2)</f>
        <v>87.45</v>
      </c>
      <c r="R18" s="176" t="s">
        <v>192</v>
      </c>
      <c r="S18" s="176" t="s">
        <v>193</v>
      </c>
      <c r="T18" s="177" t="s">
        <v>194</v>
      </c>
      <c r="U18" s="160">
        <v>0.625</v>
      </c>
      <c r="V18" s="160">
        <f>ROUND(E18*U18,2)</f>
        <v>165.63</v>
      </c>
      <c r="W18" s="160"/>
      <c r="X18" s="160" t="s">
        <v>148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149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3">
      <c r="A19" s="158"/>
      <c r="B19" s="159"/>
      <c r="C19" s="187" t="s">
        <v>203</v>
      </c>
      <c r="D19" s="185"/>
      <c r="E19" s="186">
        <v>265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196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3">
      <c r="A20" s="158"/>
      <c r="B20" s="159"/>
      <c r="C20" s="187" t="s">
        <v>197</v>
      </c>
      <c r="D20" s="185"/>
      <c r="E20" s="186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196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3">
      <c r="A21" s="158"/>
      <c r="B21" s="159"/>
      <c r="C21" s="244"/>
      <c r="D21" s="245"/>
      <c r="E21" s="245"/>
      <c r="F21" s="245"/>
      <c r="G21" s="245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152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0.6" outlineLevel="1" x14ac:dyDescent="0.3">
      <c r="A22" s="171">
        <v>4</v>
      </c>
      <c r="B22" s="172" t="s">
        <v>204</v>
      </c>
      <c r="C22" s="181" t="s">
        <v>205</v>
      </c>
      <c r="D22" s="173" t="s">
        <v>191</v>
      </c>
      <c r="E22" s="174">
        <v>4</v>
      </c>
      <c r="F22" s="175"/>
      <c r="G22" s="176">
        <f>ROUND(E22*F22,2)</f>
        <v>0</v>
      </c>
      <c r="H22" s="175"/>
      <c r="I22" s="176">
        <f>ROUND(E22*H22,2)</f>
        <v>0</v>
      </c>
      <c r="J22" s="175"/>
      <c r="K22" s="176">
        <f>ROUND(E22*J22,2)</f>
        <v>0</v>
      </c>
      <c r="L22" s="176">
        <v>21</v>
      </c>
      <c r="M22" s="176">
        <f>G22*(1+L22/100)</f>
        <v>0</v>
      </c>
      <c r="N22" s="176">
        <v>0</v>
      </c>
      <c r="O22" s="176">
        <f>ROUND(E22*N22,2)</f>
        <v>0</v>
      </c>
      <c r="P22" s="176">
        <v>8.7999999999999995E-2</v>
      </c>
      <c r="Q22" s="176">
        <f>ROUND(E22*P22,2)</f>
        <v>0.35</v>
      </c>
      <c r="R22" s="176" t="s">
        <v>192</v>
      </c>
      <c r="S22" s="176" t="s">
        <v>193</v>
      </c>
      <c r="T22" s="177" t="s">
        <v>194</v>
      </c>
      <c r="U22" s="160">
        <v>7.1999999999999995E-2</v>
      </c>
      <c r="V22" s="160">
        <f>ROUND(E22*U22,2)</f>
        <v>0.28999999999999998</v>
      </c>
      <c r="W22" s="160"/>
      <c r="X22" s="160" t="s">
        <v>148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149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21" outlineLevel="1" x14ac:dyDescent="0.3">
      <c r="A23" s="158"/>
      <c r="B23" s="159"/>
      <c r="C23" s="259" t="s">
        <v>206</v>
      </c>
      <c r="D23" s="260"/>
      <c r="E23" s="260"/>
      <c r="F23" s="260"/>
      <c r="G23" s="2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207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78" t="str">
        <f>C23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3" s="151"/>
      <c r="BC23" s="151"/>
      <c r="BD23" s="151"/>
      <c r="BE23" s="151"/>
      <c r="BF23" s="151"/>
      <c r="BG23" s="151"/>
      <c r="BH23" s="151"/>
    </row>
    <row r="24" spans="1:60" outlineLevel="1" x14ac:dyDescent="0.3">
      <c r="A24" s="158"/>
      <c r="B24" s="159"/>
      <c r="C24" s="187" t="s">
        <v>208</v>
      </c>
      <c r="D24" s="185"/>
      <c r="E24" s="186">
        <v>4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196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3">
      <c r="A25" s="158"/>
      <c r="B25" s="159"/>
      <c r="C25" s="187" t="s">
        <v>197</v>
      </c>
      <c r="D25" s="185"/>
      <c r="E25" s="186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196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3">
      <c r="A26" s="158"/>
      <c r="B26" s="159"/>
      <c r="C26" s="244"/>
      <c r="D26" s="245"/>
      <c r="E26" s="245"/>
      <c r="F26" s="245"/>
      <c r="G26" s="245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152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3">
      <c r="A27" s="171">
        <v>5</v>
      </c>
      <c r="B27" s="172" t="s">
        <v>209</v>
      </c>
      <c r="C27" s="181" t="s">
        <v>210</v>
      </c>
      <c r="D27" s="173" t="s">
        <v>211</v>
      </c>
      <c r="E27" s="174">
        <v>190</v>
      </c>
      <c r="F27" s="175"/>
      <c r="G27" s="176">
        <f>ROUND(E27*F27,2)</f>
        <v>0</v>
      </c>
      <c r="H27" s="175"/>
      <c r="I27" s="176">
        <f>ROUND(E27*H27,2)</f>
        <v>0</v>
      </c>
      <c r="J27" s="175"/>
      <c r="K27" s="176">
        <f>ROUND(E27*J27,2)</f>
        <v>0</v>
      </c>
      <c r="L27" s="176">
        <v>21</v>
      </c>
      <c r="M27" s="176">
        <f>G27*(1+L27/100)</f>
        <v>0</v>
      </c>
      <c r="N27" s="176">
        <v>0</v>
      </c>
      <c r="O27" s="176">
        <f>ROUND(E27*N27,2)</f>
        <v>0</v>
      </c>
      <c r="P27" s="176">
        <v>0.27</v>
      </c>
      <c r="Q27" s="176">
        <f>ROUND(E27*P27,2)</f>
        <v>51.3</v>
      </c>
      <c r="R27" s="176" t="s">
        <v>192</v>
      </c>
      <c r="S27" s="176" t="s">
        <v>193</v>
      </c>
      <c r="T27" s="177" t="s">
        <v>194</v>
      </c>
      <c r="U27" s="160">
        <v>0.123</v>
      </c>
      <c r="V27" s="160">
        <f>ROUND(E27*U27,2)</f>
        <v>23.37</v>
      </c>
      <c r="W27" s="160"/>
      <c r="X27" s="160" t="s">
        <v>148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149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3">
      <c r="A28" s="158"/>
      <c r="B28" s="159"/>
      <c r="C28" s="259" t="s">
        <v>212</v>
      </c>
      <c r="D28" s="260"/>
      <c r="E28" s="260"/>
      <c r="F28" s="260"/>
      <c r="G28" s="2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207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8" t="str">
        <f>C28</f>
        <v>s vybouráním lože, s přemístěním hmot na skládku na vzdálenost do 3 m nebo naložením na dopravní prostředek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3">
      <c r="A29" s="158"/>
      <c r="B29" s="159"/>
      <c r="C29" s="187" t="s">
        <v>213</v>
      </c>
      <c r="D29" s="185"/>
      <c r="E29" s="186">
        <v>190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196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3">
      <c r="A30" s="158"/>
      <c r="B30" s="159"/>
      <c r="C30" s="187" t="s">
        <v>197</v>
      </c>
      <c r="D30" s="185"/>
      <c r="E30" s="186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196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3">
      <c r="A31" s="158"/>
      <c r="B31" s="159"/>
      <c r="C31" s="244"/>
      <c r="D31" s="245"/>
      <c r="E31" s="245"/>
      <c r="F31" s="245"/>
      <c r="G31" s="245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152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3">
      <c r="A32" s="171">
        <v>6</v>
      </c>
      <c r="B32" s="172" t="s">
        <v>214</v>
      </c>
      <c r="C32" s="181" t="s">
        <v>215</v>
      </c>
      <c r="D32" s="173" t="s">
        <v>216</v>
      </c>
      <c r="E32" s="174">
        <v>460</v>
      </c>
      <c r="F32" s="175"/>
      <c r="G32" s="176">
        <f>ROUND(E32*F32,2)</f>
        <v>0</v>
      </c>
      <c r="H32" s="175"/>
      <c r="I32" s="176">
        <f>ROUND(E32*H32,2)</f>
        <v>0</v>
      </c>
      <c r="J32" s="175"/>
      <c r="K32" s="176">
        <f>ROUND(E32*J32,2)</f>
        <v>0</v>
      </c>
      <c r="L32" s="176">
        <v>21</v>
      </c>
      <c r="M32" s="176">
        <f>G32*(1+L32/100)</f>
        <v>0</v>
      </c>
      <c r="N32" s="176">
        <v>0</v>
      </c>
      <c r="O32" s="176">
        <f>ROUND(E32*N32,2)</f>
        <v>0</v>
      </c>
      <c r="P32" s="176">
        <v>0</v>
      </c>
      <c r="Q32" s="176">
        <f>ROUND(E32*P32,2)</f>
        <v>0</v>
      </c>
      <c r="R32" s="176" t="s">
        <v>217</v>
      </c>
      <c r="S32" s="176" t="s">
        <v>193</v>
      </c>
      <c r="T32" s="177" t="s">
        <v>194</v>
      </c>
      <c r="U32" s="160">
        <v>0.42199999999999999</v>
      </c>
      <c r="V32" s="160">
        <f>ROUND(E32*U32,2)</f>
        <v>194.12</v>
      </c>
      <c r="W32" s="160"/>
      <c r="X32" s="160" t="s">
        <v>148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149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3">
      <c r="A33" s="158"/>
      <c r="B33" s="159"/>
      <c r="C33" s="259" t="s">
        <v>218</v>
      </c>
      <c r="D33" s="260"/>
      <c r="E33" s="260"/>
      <c r="F33" s="260"/>
      <c r="G33" s="2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207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78" t="str">
        <f>C33</f>
        <v>s přemístěním výkopku v příčných profilech na vzdálenost do 15 m nebo s naložením na dopravní prostředek.</v>
      </c>
      <c r="BB33" s="151"/>
      <c r="BC33" s="151"/>
      <c r="BD33" s="151"/>
      <c r="BE33" s="151"/>
      <c r="BF33" s="151"/>
      <c r="BG33" s="151"/>
      <c r="BH33" s="151"/>
    </row>
    <row r="34" spans="1:60" outlineLevel="1" x14ac:dyDescent="0.3">
      <c r="A34" s="158"/>
      <c r="B34" s="159"/>
      <c r="C34" s="187" t="s">
        <v>219</v>
      </c>
      <c r="D34" s="185"/>
      <c r="E34" s="186">
        <v>460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196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3">
      <c r="A35" s="158"/>
      <c r="B35" s="159"/>
      <c r="C35" s="187" t="s">
        <v>220</v>
      </c>
      <c r="D35" s="185"/>
      <c r="E35" s="186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196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3">
      <c r="A36" s="158"/>
      <c r="B36" s="159"/>
      <c r="C36" s="244"/>
      <c r="D36" s="245"/>
      <c r="E36" s="245"/>
      <c r="F36" s="245"/>
      <c r="G36" s="245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152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3">
      <c r="A37" s="171">
        <v>7</v>
      </c>
      <c r="B37" s="172" t="s">
        <v>221</v>
      </c>
      <c r="C37" s="181" t="s">
        <v>222</v>
      </c>
      <c r="D37" s="173" t="s">
        <v>216</v>
      </c>
      <c r="E37" s="174">
        <v>460</v>
      </c>
      <c r="F37" s="175"/>
      <c r="G37" s="176">
        <f>ROUND(E37*F37,2)</f>
        <v>0</v>
      </c>
      <c r="H37" s="175"/>
      <c r="I37" s="176">
        <f>ROUND(E37*H37,2)</f>
        <v>0</v>
      </c>
      <c r="J37" s="175"/>
      <c r="K37" s="176">
        <f>ROUND(E37*J37,2)</f>
        <v>0</v>
      </c>
      <c r="L37" s="176">
        <v>21</v>
      </c>
      <c r="M37" s="176">
        <f>G37*(1+L37/100)</f>
        <v>0</v>
      </c>
      <c r="N37" s="176">
        <v>0</v>
      </c>
      <c r="O37" s="176">
        <f>ROUND(E37*N37,2)</f>
        <v>0</v>
      </c>
      <c r="P37" s="176">
        <v>0</v>
      </c>
      <c r="Q37" s="176">
        <f>ROUND(E37*P37,2)</f>
        <v>0</v>
      </c>
      <c r="R37" s="176" t="s">
        <v>217</v>
      </c>
      <c r="S37" s="176" t="s">
        <v>193</v>
      </c>
      <c r="T37" s="177" t="s">
        <v>194</v>
      </c>
      <c r="U37" s="160">
        <v>8.7999999999999995E-2</v>
      </c>
      <c r="V37" s="160">
        <f>ROUND(E37*U37,2)</f>
        <v>40.479999999999997</v>
      </c>
      <c r="W37" s="160"/>
      <c r="X37" s="160" t="s">
        <v>148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149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3">
      <c r="A38" s="158"/>
      <c r="B38" s="159"/>
      <c r="C38" s="259" t="s">
        <v>218</v>
      </c>
      <c r="D38" s="260"/>
      <c r="E38" s="260"/>
      <c r="F38" s="260"/>
      <c r="G38" s="2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207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78" t="str">
        <f>C38</f>
        <v>s přemístěním výkopku v příčných profilech na vzdálenost do 15 m nebo s naložením na dopravní prostředek.</v>
      </c>
      <c r="BB38" s="151"/>
      <c r="BC38" s="151"/>
      <c r="BD38" s="151"/>
      <c r="BE38" s="151"/>
      <c r="BF38" s="151"/>
      <c r="BG38" s="151"/>
      <c r="BH38" s="151"/>
    </row>
    <row r="39" spans="1:60" outlineLevel="1" x14ac:dyDescent="0.3">
      <c r="A39" s="158"/>
      <c r="B39" s="159"/>
      <c r="C39" s="187" t="s">
        <v>223</v>
      </c>
      <c r="D39" s="185"/>
      <c r="E39" s="186">
        <v>460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196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3">
      <c r="A40" s="158"/>
      <c r="B40" s="159"/>
      <c r="C40" s="244"/>
      <c r="D40" s="245"/>
      <c r="E40" s="245"/>
      <c r="F40" s="245"/>
      <c r="G40" s="245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152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3">
      <c r="A41" s="171">
        <v>8</v>
      </c>
      <c r="B41" s="172" t="s">
        <v>224</v>
      </c>
      <c r="C41" s="181" t="s">
        <v>225</v>
      </c>
      <c r="D41" s="173" t="s">
        <v>216</v>
      </c>
      <c r="E41" s="174">
        <v>50</v>
      </c>
      <c r="F41" s="175"/>
      <c r="G41" s="176">
        <f>ROUND(E41*F41,2)</f>
        <v>0</v>
      </c>
      <c r="H41" s="175"/>
      <c r="I41" s="176">
        <f>ROUND(E41*H41,2)</f>
        <v>0</v>
      </c>
      <c r="J41" s="175"/>
      <c r="K41" s="176">
        <f>ROUND(E41*J41,2)</f>
        <v>0</v>
      </c>
      <c r="L41" s="176">
        <v>21</v>
      </c>
      <c r="M41" s="176">
        <f>G41*(1+L41/100)</f>
        <v>0</v>
      </c>
      <c r="N41" s="176">
        <v>0</v>
      </c>
      <c r="O41" s="176">
        <f>ROUND(E41*N41,2)</f>
        <v>0</v>
      </c>
      <c r="P41" s="176">
        <v>0</v>
      </c>
      <c r="Q41" s="176">
        <f>ROUND(E41*P41,2)</f>
        <v>0</v>
      </c>
      <c r="R41" s="176" t="s">
        <v>217</v>
      </c>
      <c r="S41" s="176" t="s">
        <v>193</v>
      </c>
      <c r="T41" s="177" t="s">
        <v>194</v>
      </c>
      <c r="U41" s="160">
        <v>0.36499999999999999</v>
      </c>
      <c r="V41" s="160">
        <f>ROUND(E41*U41,2)</f>
        <v>18.25</v>
      </c>
      <c r="W41" s="160"/>
      <c r="X41" s="160" t="s">
        <v>148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149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1" outlineLevel="1" x14ac:dyDescent="0.3">
      <c r="A42" s="158"/>
      <c r="B42" s="159"/>
      <c r="C42" s="259" t="s">
        <v>226</v>
      </c>
      <c r="D42" s="260"/>
      <c r="E42" s="260"/>
      <c r="F42" s="260"/>
      <c r="G42" s="2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207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78" t="str">
        <f>C42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2" s="151"/>
      <c r="BC42" s="151"/>
      <c r="BD42" s="151"/>
      <c r="BE42" s="151"/>
      <c r="BF42" s="151"/>
      <c r="BG42" s="151"/>
      <c r="BH42" s="151"/>
    </row>
    <row r="43" spans="1:60" outlineLevel="1" x14ac:dyDescent="0.3">
      <c r="A43" s="158"/>
      <c r="B43" s="159"/>
      <c r="C43" s="187" t="s">
        <v>227</v>
      </c>
      <c r="D43" s="185"/>
      <c r="E43" s="186">
        <v>40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196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3">
      <c r="A44" s="158"/>
      <c r="B44" s="159"/>
      <c r="C44" s="187" t="s">
        <v>228</v>
      </c>
      <c r="D44" s="185"/>
      <c r="E44" s="186">
        <v>10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196</v>
      </c>
      <c r="AH44" s="151">
        <v>0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3">
      <c r="A45" s="158"/>
      <c r="B45" s="159"/>
      <c r="C45" s="187" t="s">
        <v>220</v>
      </c>
      <c r="D45" s="185"/>
      <c r="E45" s="186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196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3">
      <c r="A46" s="158"/>
      <c r="B46" s="159"/>
      <c r="C46" s="244"/>
      <c r="D46" s="245"/>
      <c r="E46" s="245"/>
      <c r="F46" s="245"/>
      <c r="G46" s="245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152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3">
      <c r="A47" s="171">
        <v>9</v>
      </c>
      <c r="B47" s="172" t="s">
        <v>229</v>
      </c>
      <c r="C47" s="181" t="s">
        <v>230</v>
      </c>
      <c r="D47" s="173" t="s">
        <v>216</v>
      </c>
      <c r="E47" s="174">
        <v>50</v>
      </c>
      <c r="F47" s="175"/>
      <c r="G47" s="176">
        <f>ROUND(E47*F47,2)</f>
        <v>0</v>
      </c>
      <c r="H47" s="175"/>
      <c r="I47" s="176">
        <f>ROUND(E47*H47,2)</f>
        <v>0</v>
      </c>
      <c r="J47" s="175"/>
      <c r="K47" s="176">
        <f>ROUND(E47*J47,2)</f>
        <v>0</v>
      </c>
      <c r="L47" s="176">
        <v>21</v>
      </c>
      <c r="M47" s="176">
        <f>G47*(1+L47/100)</f>
        <v>0</v>
      </c>
      <c r="N47" s="176">
        <v>0</v>
      </c>
      <c r="O47" s="176">
        <f>ROUND(E47*N47,2)</f>
        <v>0</v>
      </c>
      <c r="P47" s="176">
        <v>0</v>
      </c>
      <c r="Q47" s="176">
        <f>ROUND(E47*P47,2)</f>
        <v>0</v>
      </c>
      <c r="R47" s="176" t="s">
        <v>217</v>
      </c>
      <c r="S47" s="176" t="s">
        <v>193</v>
      </c>
      <c r="T47" s="177" t="s">
        <v>194</v>
      </c>
      <c r="U47" s="160">
        <v>8.4000000000000005E-2</v>
      </c>
      <c r="V47" s="160">
        <f>ROUND(E47*U47,2)</f>
        <v>4.2</v>
      </c>
      <c r="W47" s="160"/>
      <c r="X47" s="160" t="s">
        <v>148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149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ht="21" outlineLevel="1" x14ac:dyDescent="0.3">
      <c r="A48" s="158"/>
      <c r="B48" s="159"/>
      <c r="C48" s="259" t="s">
        <v>226</v>
      </c>
      <c r="D48" s="260"/>
      <c r="E48" s="260"/>
      <c r="F48" s="260"/>
      <c r="G48" s="2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207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78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151"/>
      <c r="BC48" s="151"/>
      <c r="BD48" s="151"/>
      <c r="BE48" s="151"/>
      <c r="BF48" s="151"/>
      <c r="BG48" s="151"/>
      <c r="BH48" s="151"/>
    </row>
    <row r="49" spans="1:60" outlineLevel="1" x14ac:dyDescent="0.3">
      <c r="A49" s="158"/>
      <c r="B49" s="159"/>
      <c r="C49" s="187" t="s">
        <v>231</v>
      </c>
      <c r="D49" s="185"/>
      <c r="E49" s="186">
        <v>50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196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3">
      <c r="A50" s="158"/>
      <c r="B50" s="159"/>
      <c r="C50" s="244"/>
      <c r="D50" s="245"/>
      <c r="E50" s="245"/>
      <c r="F50" s="245"/>
      <c r="G50" s="245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152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3">
      <c r="A51" s="171">
        <v>10</v>
      </c>
      <c r="B51" s="172" t="s">
        <v>232</v>
      </c>
      <c r="C51" s="181" t="s">
        <v>233</v>
      </c>
      <c r="D51" s="173" t="s">
        <v>216</v>
      </c>
      <c r="E51" s="174">
        <v>620.5</v>
      </c>
      <c r="F51" s="175"/>
      <c r="G51" s="176">
        <f>ROUND(E51*F51,2)</f>
        <v>0</v>
      </c>
      <c r="H51" s="175"/>
      <c r="I51" s="176">
        <f>ROUND(E51*H51,2)</f>
        <v>0</v>
      </c>
      <c r="J51" s="175"/>
      <c r="K51" s="176">
        <f>ROUND(E51*J51,2)</f>
        <v>0</v>
      </c>
      <c r="L51" s="176">
        <v>21</v>
      </c>
      <c r="M51" s="176">
        <f>G51*(1+L51/100)</f>
        <v>0</v>
      </c>
      <c r="N51" s="176">
        <v>0</v>
      </c>
      <c r="O51" s="176">
        <f>ROUND(E51*N51,2)</f>
        <v>0</v>
      </c>
      <c r="P51" s="176">
        <v>0</v>
      </c>
      <c r="Q51" s="176">
        <f>ROUND(E51*P51,2)</f>
        <v>0</v>
      </c>
      <c r="R51" s="176" t="s">
        <v>217</v>
      </c>
      <c r="S51" s="176" t="s">
        <v>193</v>
      </c>
      <c r="T51" s="177" t="s">
        <v>194</v>
      </c>
      <c r="U51" s="160">
        <v>1.0999999999999999E-2</v>
      </c>
      <c r="V51" s="160">
        <f>ROUND(E51*U51,2)</f>
        <v>6.83</v>
      </c>
      <c r="W51" s="160"/>
      <c r="X51" s="160" t="s">
        <v>148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149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3">
      <c r="A52" s="158"/>
      <c r="B52" s="159"/>
      <c r="C52" s="259" t="s">
        <v>234</v>
      </c>
      <c r="D52" s="260"/>
      <c r="E52" s="260"/>
      <c r="F52" s="260"/>
      <c r="G52" s="2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207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3">
      <c r="A53" s="158"/>
      <c r="B53" s="159"/>
      <c r="C53" s="187" t="s">
        <v>235</v>
      </c>
      <c r="D53" s="185"/>
      <c r="E53" s="186">
        <v>160.5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196</v>
      </c>
      <c r="AH53" s="151">
        <v>0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3">
      <c r="A54" s="158"/>
      <c r="B54" s="159"/>
      <c r="C54" s="187" t="s">
        <v>236</v>
      </c>
      <c r="D54" s="185"/>
      <c r="E54" s="186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196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3">
      <c r="A55" s="158"/>
      <c r="B55" s="159"/>
      <c r="C55" s="187" t="s">
        <v>237</v>
      </c>
      <c r="D55" s="185"/>
      <c r="E55" s="186">
        <v>460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196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3">
      <c r="A56" s="158"/>
      <c r="B56" s="159"/>
      <c r="C56" s="187" t="s">
        <v>238</v>
      </c>
      <c r="D56" s="185"/>
      <c r="E56" s="186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196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3">
      <c r="A57" s="158"/>
      <c r="B57" s="159"/>
      <c r="C57" s="244"/>
      <c r="D57" s="245"/>
      <c r="E57" s="245"/>
      <c r="F57" s="245"/>
      <c r="G57" s="245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152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ht="41.15" outlineLevel="1" x14ac:dyDescent="0.3">
      <c r="A58" s="171">
        <v>11</v>
      </c>
      <c r="B58" s="172" t="s">
        <v>239</v>
      </c>
      <c r="C58" s="181" t="s">
        <v>240</v>
      </c>
      <c r="D58" s="173" t="s">
        <v>216</v>
      </c>
      <c r="E58" s="174">
        <v>30</v>
      </c>
      <c r="F58" s="175"/>
      <c r="G58" s="176">
        <f>ROUND(E58*F58,2)</f>
        <v>0</v>
      </c>
      <c r="H58" s="175"/>
      <c r="I58" s="176">
        <f>ROUND(E58*H58,2)</f>
        <v>0</v>
      </c>
      <c r="J58" s="175"/>
      <c r="K58" s="176">
        <f>ROUND(E58*J58,2)</f>
        <v>0</v>
      </c>
      <c r="L58" s="176">
        <v>21</v>
      </c>
      <c r="M58" s="176">
        <f>G58*(1+L58/100)</f>
        <v>0</v>
      </c>
      <c r="N58" s="176">
        <v>0</v>
      </c>
      <c r="O58" s="176">
        <f>ROUND(E58*N58,2)</f>
        <v>0</v>
      </c>
      <c r="P58" s="176">
        <v>0</v>
      </c>
      <c r="Q58" s="176">
        <f>ROUND(E58*P58,2)</f>
        <v>0</v>
      </c>
      <c r="R58" s="176" t="s">
        <v>217</v>
      </c>
      <c r="S58" s="176" t="s">
        <v>193</v>
      </c>
      <c r="T58" s="177" t="s">
        <v>194</v>
      </c>
      <c r="U58" s="160">
        <v>4.2999999999999997E-2</v>
      </c>
      <c r="V58" s="160">
        <f>ROUND(E58*U58,2)</f>
        <v>1.29</v>
      </c>
      <c r="W58" s="160"/>
      <c r="X58" s="160" t="s">
        <v>148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149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3">
      <c r="A59" s="158"/>
      <c r="B59" s="159"/>
      <c r="C59" s="259" t="s">
        <v>241</v>
      </c>
      <c r="D59" s="260"/>
      <c r="E59" s="260"/>
      <c r="F59" s="260"/>
      <c r="G59" s="2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207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3">
      <c r="A60" s="158"/>
      <c r="B60" s="159"/>
      <c r="C60" s="187" t="s">
        <v>242</v>
      </c>
      <c r="D60" s="185"/>
      <c r="E60" s="186">
        <v>30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196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3">
      <c r="A61" s="158"/>
      <c r="B61" s="159"/>
      <c r="C61" s="187" t="s">
        <v>197</v>
      </c>
      <c r="D61" s="185"/>
      <c r="E61" s="186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196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3">
      <c r="A62" s="158"/>
      <c r="B62" s="159"/>
      <c r="C62" s="244"/>
      <c r="D62" s="245"/>
      <c r="E62" s="245"/>
      <c r="F62" s="245"/>
      <c r="G62" s="245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152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ht="41.15" outlineLevel="1" x14ac:dyDescent="0.3">
      <c r="A63" s="171">
        <v>12</v>
      </c>
      <c r="B63" s="172" t="s">
        <v>243</v>
      </c>
      <c r="C63" s="181" t="s">
        <v>244</v>
      </c>
      <c r="D63" s="173" t="s">
        <v>216</v>
      </c>
      <c r="E63" s="174">
        <v>20</v>
      </c>
      <c r="F63" s="175"/>
      <c r="G63" s="176">
        <f>ROUND(E63*F63,2)</f>
        <v>0</v>
      </c>
      <c r="H63" s="175"/>
      <c r="I63" s="176">
        <f>ROUND(E63*H63,2)</f>
        <v>0</v>
      </c>
      <c r="J63" s="175"/>
      <c r="K63" s="176">
        <f>ROUND(E63*J63,2)</f>
        <v>0</v>
      </c>
      <c r="L63" s="176">
        <v>21</v>
      </c>
      <c r="M63" s="176">
        <f>G63*(1+L63/100)</f>
        <v>0</v>
      </c>
      <c r="N63" s="176">
        <v>0</v>
      </c>
      <c r="O63" s="176">
        <f>ROUND(E63*N63,2)</f>
        <v>0</v>
      </c>
      <c r="P63" s="176">
        <v>0</v>
      </c>
      <c r="Q63" s="176">
        <f>ROUND(E63*P63,2)</f>
        <v>0</v>
      </c>
      <c r="R63" s="176" t="s">
        <v>217</v>
      </c>
      <c r="S63" s="176" t="s">
        <v>193</v>
      </c>
      <c r="T63" s="177" t="s">
        <v>194</v>
      </c>
      <c r="U63" s="160">
        <v>6.8000000000000005E-2</v>
      </c>
      <c r="V63" s="160">
        <f>ROUND(E63*U63,2)</f>
        <v>1.36</v>
      </c>
      <c r="W63" s="160"/>
      <c r="X63" s="160" t="s">
        <v>148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149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3">
      <c r="A64" s="158"/>
      <c r="B64" s="159"/>
      <c r="C64" s="259" t="s">
        <v>241</v>
      </c>
      <c r="D64" s="260"/>
      <c r="E64" s="260"/>
      <c r="F64" s="260"/>
      <c r="G64" s="2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207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3">
      <c r="A65" s="158"/>
      <c r="B65" s="159"/>
      <c r="C65" s="187" t="s">
        <v>245</v>
      </c>
      <c r="D65" s="185"/>
      <c r="E65" s="186">
        <v>20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1"/>
      <c r="Z65" s="151"/>
      <c r="AA65" s="151"/>
      <c r="AB65" s="151"/>
      <c r="AC65" s="151"/>
      <c r="AD65" s="151"/>
      <c r="AE65" s="151"/>
      <c r="AF65" s="151"/>
      <c r="AG65" s="151" t="s">
        <v>196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3">
      <c r="A66" s="158"/>
      <c r="B66" s="159"/>
      <c r="C66" s="187" t="s">
        <v>220</v>
      </c>
      <c r="D66" s="185"/>
      <c r="E66" s="186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196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3">
      <c r="A67" s="158"/>
      <c r="B67" s="159"/>
      <c r="C67" s="244"/>
      <c r="D67" s="245"/>
      <c r="E67" s="245"/>
      <c r="F67" s="245"/>
      <c r="G67" s="245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152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20.6" outlineLevel="1" x14ac:dyDescent="0.3">
      <c r="A68" s="171">
        <v>13</v>
      </c>
      <c r="B68" s="172" t="s">
        <v>246</v>
      </c>
      <c r="C68" s="181" t="s">
        <v>247</v>
      </c>
      <c r="D68" s="173" t="s">
        <v>216</v>
      </c>
      <c r="E68" s="174">
        <v>620.5</v>
      </c>
      <c r="F68" s="175"/>
      <c r="G68" s="176">
        <f>ROUND(E68*F68,2)</f>
        <v>0</v>
      </c>
      <c r="H68" s="175"/>
      <c r="I68" s="176">
        <f>ROUND(E68*H68,2)</f>
        <v>0</v>
      </c>
      <c r="J68" s="175"/>
      <c r="K68" s="176">
        <f>ROUND(E68*J68,2)</f>
        <v>0</v>
      </c>
      <c r="L68" s="176">
        <v>21</v>
      </c>
      <c r="M68" s="176">
        <f>G68*(1+L68/100)</f>
        <v>0</v>
      </c>
      <c r="N68" s="176">
        <v>0</v>
      </c>
      <c r="O68" s="176">
        <f>ROUND(E68*N68,2)</f>
        <v>0</v>
      </c>
      <c r="P68" s="176">
        <v>0</v>
      </c>
      <c r="Q68" s="176">
        <f>ROUND(E68*P68,2)</f>
        <v>0</v>
      </c>
      <c r="R68" s="176" t="s">
        <v>217</v>
      </c>
      <c r="S68" s="176" t="s">
        <v>193</v>
      </c>
      <c r="T68" s="177" t="s">
        <v>194</v>
      </c>
      <c r="U68" s="160">
        <v>8.9999999999999993E-3</v>
      </c>
      <c r="V68" s="160">
        <f>ROUND(E68*U68,2)</f>
        <v>5.58</v>
      </c>
      <c r="W68" s="160"/>
      <c r="X68" s="160" t="s">
        <v>148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149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3">
      <c r="A69" s="158"/>
      <c r="B69" s="159"/>
      <c r="C69" s="187" t="s">
        <v>235</v>
      </c>
      <c r="D69" s="185"/>
      <c r="E69" s="186">
        <v>160.5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196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3">
      <c r="A70" s="158"/>
      <c r="B70" s="159"/>
      <c r="C70" s="187" t="s">
        <v>236</v>
      </c>
      <c r="D70" s="185"/>
      <c r="E70" s="186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196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3">
      <c r="A71" s="158"/>
      <c r="B71" s="159"/>
      <c r="C71" s="187" t="s">
        <v>237</v>
      </c>
      <c r="D71" s="185"/>
      <c r="E71" s="186">
        <v>460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196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3">
      <c r="A72" s="158"/>
      <c r="B72" s="159"/>
      <c r="C72" s="187" t="s">
        <v>238</v>
      </c>
      <c r="D72" s="185"/>
      <c r="E72" s="186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196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3">
      <c r="A73" s="158"/>
      <c r="B73" s="159"/>
      <c r="C73" s="244"/>
      <c r="D73" s="245"/>
      <c r="E73" s="245"/>
      <c r="F73" s="245"/>
      <c r="G73" s="245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152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3">
      <c r="A74" s="171">
        <v>14</v>
      </c>
      <c r="B74" s="172" t="s">
        <v>248</v>
      </c>
      <c r="C74" s="181" t="s">
        <v>249</v>
      </c>
      <c r="D74" s="173" t="s">
        <v>191</v>
      </c>
      <c r="E74" s="174">
        <v>1512</v>
      </c>
      <c r="F74" s="175"/>
      <c r="G74" s="176">
        <f>ROUND(E74*F74,2)</f>
        <v>0</v>
      </c>
      <c r="H74" s="175"/>
      <c r="I74" s="176">
        <f>ROUND(E74*H74,2)</f>
        <v>0</v>
      </c>
      <c r="J74" s="175"/>
      <c r="K74" s="176">
        <f>ROUND(E74*J74,2)</f>
        <v>0</v>
      </c>
      <c r="L74" s="176">
        <v>21</v>
      </c>
      <c r="M74" s="176">
        <f>G74*(1+L74/100)</f>
        <v>0</v>
      </c>
      <c r="N74" s="176">
        <v>0</v>
      </c>
      <c r="O74" s="176">
        <f>ROUND(E74*N74,2)</f>
        <v>0</v>
      </c>
      <c r="P74" s="176">
        <v>0</v>
      </c>
      <c r="Q74" s="176">
        <f>ROUND(E74*P74,2)</f>
        <v>0</v>
      </c>
      <c r="R74" s="176" t="s">
        <v>217</v>
      </c>
      <c r="S74" s="176" t="s">
        <v>193</v>
      </c>
      <c r="T74" s="177" t="s">
        <v>194</v>
      </c>
      <c r="U74" s="160">
        <v>1.7999999999999999E-2</v>
      </c>
      <c r="V74" s="160">
        <f>ROUND(E74*U74,2)</f>
        <v>27.22</v>
      </c>
      <c r="W74" s="160"/>
      <c r="X74" s="160" t="s">
        <v>148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149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3">
      <c r="A75" s="158"/>
      <c r="B75" s="159"/>
      <c r="C75" s="259" t="s">
        <v>250</v>
      </c>
      <c r="D75" s="260"/>
      <c r="E75" s="260"/>
      <c r="F75" s="260"/>
      <c r="G75" s="2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207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3">
      <c r="A76" s="158"/>
      <c r="B76" s="159"/>
      <c r="C76" s="187" t="s">
        <v>251</v>
      </c>
      <c r="D76" s="185"/>
      <c r="E76" s="186">
        <v>1302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196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3">
      <c r="A77" s="158"/>
      <c r="B77" s="159"/>
      <c r="C77" s="187" t="s">
        <v>252</v>
      </c>
      <c r="D77" s="185"/>
      <c r="E77" s="186">
        <v>210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196</v>
      </c>
      <c r="AH77" s="151">
        <v>0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3">
      <c r="A78" s="158"/>
      <c r="B78" s="159"/>
      <c r="C78" s="187" t="s">
        <v>220</v>
      </c>
      <c r="D78" s="185"/>
      <c r="E78" s="186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196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3">
      <c r="A79" s="158"/>
      <c r="B79" s="159"/>
      <c r="C79" s="244"/>
      <c r="D79" s="245"/>
      <c r="E79" s="245"/>
      <c r="F79" s="245"/>
      <c r="G79" s="245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152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3">
      <c r="A80" s="171">
        <v>15</v>
      </c>
      <c r="B80" s="172" t="s">
        <v>253</v>
      </c>
      <c r="C80" s="181" t="s">
        <v>254</v>
      </c>
      <c r="D80" s="173" t="s">
        <v>216</v>
      </c>
      <c r="E80" s="174">
        <v>620.5</v>
      </c>
      <c r="F80" s="175"/>
      <c r="G80" s="176">
        <f>ROUND(E80*F80,2)</f>
        <v>0</v>
      </c>
      <c r="H80" s="175"/>
      <c r="I80" s="176">
        <f>ROUND(E80*H80,2)</f>
        <v>0</v>
      </c>
      <c r="J80" s="175"/>
      <c r="K80" s="176">
        <f>ROUND(E80*J80,2)</f>
        <v>0</v>
      </c>
      <c r="L80" s="176">
        <v>21</v>
      </c>
      <c r="M80" s="176">
        <f>G80*(1+L80/100)</f>
        <v>0</v>
      </c>
      <c r="N80" s="176">
        <v>0</v>
      </c>
      <c r="O80" s="176">
        <f>ROUND(E80*N80,2)</f>
        <v>0</v>
      </c>
      <c r="P80" s="176">
        <v>0</v>
      </c>
      <c r="Q80" s="176">
        <f>ROUND(E80*P80,2)</f>
        <v>0</v>
      </c>
      <c r="R80" s="176" t="s">
        <v>217</v>
      </c>
      <c r="S80" s="176" t="s">
        <v>193</v>
      </c>
      <c r="T80" s="177" t="s">
        <v>194</v>
      </c>
      <c r="U80" s="160">
        <v>0</v>
      </c>
      <c r="V80" s="160">
        <f>ROUND(E80*U80,2)</f>
        <v>0</v>
      </c>
      <c r="W80" s="160"/>
      <c r="X80" s="160" t="s">
        <v>148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149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3">
      <c r="A81" s="158"/>
      <c r="B81" s="159"/>
      <c r="C81" s="187" t="s">
        <v>235</v>
      </c>
      <c r="D81" s="185"/>
      <c r="E81" s="186">
        <v>160.5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196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3">
      <c r="A82" s="158"/>
      <c r="B82" s="159"/>
      <c r="C82" s="187" t="s">
        <v>236</v>
      </c>
      <c r="D82" s="185"/>
      <c r="E82" s="186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196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3">
      <c r="A83" s="158"/>
      <c r="B83" s="159"/>
      <c r="C83" s="187" t="s">
        <v>237</v>
      </c>
      <c r="D83" s="185"/>
      <c r="E83" s="186">
        <v>460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196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3">
      <c r="A84" s="158"/>
      <c r="B84" s="159"/>
      <c r="C84" s="187" t="s">
        <v>238</v>
      </c>
      <c r="D84" s="185"/>
      <c r="E84" s="186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196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3">
      <c r="A85" s="158"/>
      <c r="B85" s="159"/>
      <c r="C85" s="244"/>
      <c r="D85" s="245"/>
      <c r="E85" s="245"/>
      <c r="F85" s="245"/>
      <c r="G85" s="245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152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3">
      <c r="A86" s="171">
        <v>16</v>
      </c>
      <c r="B86" s="172" t="s">
        <v>255</v>
      </c>
      <c r="C86" s="181" t="s">
        <v>256</v>
      </c>
      <c r="D86" s="173" t="s">
        <v>257</v>
      </c>
      <c r="E86" s="174">
        <v>3</v>
      </c>
      <c r="F86" s="175"/>
      <c r="G86" s="176">
        <f>ROUND(E86*F86,2)</f>
        <v>0</v>
      </c>
      <c r="H86" s="175"/>
      <c r="I86" s="176">
        <f>ROUND(E86*H86,2)</f>
        <v>0</v>
      </c>
      <c r="J86" s="175"/>
      <c r="K86" s="176">
        <f>ROUND(E86*J86,2)</f>
        <v>0</v>
      </c>
      <c r="L86" s="176">
        <v>21</v>
      </c>
      <c r="M86" s="176">
        <f>G86*(1+L86/100)</f>
        <v>0</v>
      </c>
      <c r="N86" s="176">
        <v>0</v>
      </c>
      <c r="O86" s="176">
        <f>ROUND(E86*N86,2)</f>
        <v>0</v>
      </c>
      <c r="P86" s="176">
        <v>0</v>
      </c>
      <c r="Q86" s="176">
        <f>ROUND(E86*P86,2)</f>
        <v>0</v>
      </c>
      <c r="R86" s="176"/>
      <c r="S86" s="176" t="s">
        <v>146</v>
      </c>
      <c r="T86" s="177" t="s">
        <v>147</v>
      </c>
      <c r="U86" s="160">
        <v>0</v>
      </c>
      <c r="V86" s="160">
        <f>ROUND(E86*U86,2)</f>
        <v>0</v>
      </c>
      <c r="W86" s="160"/>
      <c r="X86" s="160" t="s">
        <v>148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149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3">
      <c r="A87" s="158"/>
      <c r="B87" s="159"/>
      <c r="C87" s="187" t="s">
        <v>258</v>
      </c>
      <c r="D87" s="185"/>
      <c r="E87" s="186">
        <v>3</v>
      </c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196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3">
      <c r="A88" s="158"/>
      <c r="B88" s="159"/>
      <c r="C88" s="187" t="s">
        <v>259</v>
      </c>
      <c r="D88" s="185"/>
      <c r="E88" s="186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196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3">
      <c r="A89" s="158"/>
      <c r="B89" s="159"/>
      <c r="C89" s="244"/>
      <c r="D89" s="245"/>
      <c r="E89" s="245"/>
      <c r="F89" s="245"/>
      <c r="G89" s="245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152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ht="20.6" outlineLevel="1" x14ac:dyDescent="0.3">
      <c r="A90" s="171">
        <v>17</v>
      </c>
      <c r="B90" s="172" t="s">
        <v>260</v>
      </c>
      <c r="C90" s="181" t="s">
        <v>261</v>
      </c>
      <c r="D90" s="173" t="s">
        <v>216</v>
      </c>
      <c r="E90" s="174">
        <v>178.5</v>
      </c>
      <c r="F90" s="175"/>
      <c r="G90" s="176">
        <f>ROUND(E90*F90,2)</f>
        <v>0</v>
      </c>
      <c r="H90" s="175"/>
      <c r="I90" s="176">
        <f>ROUND(E90*H90,2)</f>
        <v>0</v>
      </c>
      <c r="J90" s="175"/>
      <c r="K90" s="176">
        <f>ROUND(E90*J90,2)</f>
        <v>0</v>
      </c>
      <c r="L90" s="176">
        <v>21</v>
      </c>
      <c r="M90" s="176">
        <f>G90*(1+L90/100)</f>
        <v>0</v>
      </c>
      <c r="N90" s="176">
        <v>0</v>
      </c>
      <c r="O90" s="176">
        <f>ROUND(E90*N90,2)</f>
        <v>0</v>
      </c>
      <c r="P90" s="176">
        <v>0</v>
      </c>
      <c r="Q90" s="176">
        <f>ROUND(E90*P90,2)</f>
        <v>0</v>
      </c>
      <c r="R90" s="176" t="s">
        <v>262</v>
      </c>
      <c r="S90" s="176" t="s">
        <v>193</v>
      </c>
      <c r="T90" s="177" t="s">
        <v>194</v>
      </c>
      <c r="U90" s="160">
        <v>1.4379999999999999</v>
      </c>
      <c r="V90" s="160">
        <f>ROUND(E90*U90,2)</f>
        <v>256.68</v>
      </c>
      <c r="W90" s="160"/>
      <c r="X90" s="160" t="s">
        <v>263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264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3">
      <c r="A91" s="158"/>
      <c r="B91" s="159"/>
      <c r="C91" s="259" t="s">
        <v>265</v>
      </c>
      <c r="D91" s="260"/>
      <c r="E91" s="260"/>
      <c r="F91" s="260"/>
      <c r="G91" s="2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207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78" t="str">
        <f>C91</f>
        <v>popř. lesní půdy s naložením, vodorovným přemístěním a složením na hromady nebo se zpětným přemístěním a rozprostřením.</v>
      </c>
      <c r="BB91" s="151"/>
      <c r="BC91" s="151"/>
      <c r="BD91" s="151"/>
      <c r="BE91" s="151"/>
      <c r="BF91" s="151"/>
      <c r="BG91" s="151"/>
      <c r="BH91" s="151"/>
    </row>
    <row r="92" spans="1:60" outlineLevel="1" x14ac:dyDescent="0.3">
      <c r="A92" s="158"/>
      <c r="B92" s="159"/>
      <c r="C92" s="187" t="s">
        <v>266</v>
      </c>
      <c r="D92" s="185"/>
      <c r="E92" s="186">
        <v>30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196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3">
      <c r="A93" s="158"/>
      <c r="B93" s="159"/>
      <c r="C93" s="187" t="s">
        <v>267</v>
      </c>
      <c r="D93" s="185"/>
      <c r="E93" s="186">
        <v>148.5</v>
      </c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196</v>
      </c>
      <c r="AH93" s="151">
        <v>0</v>
      </c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3">
      <c r="A94" s="158"/>
      <c r="B94" s="159"/>
      <c r="C94" s="187" t="s">
        <v>197</v>
      </c>
      <c r="D94" s="185"/>
      <c r="E94" s="186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196</v>
      </c>
      <c r="AH94" s="151">
        <v>0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3">
      <c r="A95" s="158"/>
      <c r="B95" s="159"/>
      <c r="C95" s="244"/>
      <c r="D95" s="245"/>
      <c r="E95" s="245"/>
      <c r="F95" s="245"/>
      <c r="G95" s="245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152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3">
      <c r="A96" s="171">
        <v>18</v>
      </c>
      <c r="B96" s="172" t="s">
        <v>268</v>
      </c>
      <c r="C96" s="181" t="s">
        <v>269</v>
      </c>
      <c r="D96" s="173" t="s">
        <v>191</v>
      </c>
      <c r="E96" s="174">
        <v>120</v>
      </c>
      <c r="F96" s="175"/>
      <c r="G96" s="176">
        <f>ROUND(E96*F96,2)</f>
        <v>0</v>
      </c>
      <c r="H96" s="175"/>
      <c r="I96" s="176">
        <f>ROUND(E96*H96,2)</f>
        <v>0</v>
      </c>
      <c r="J96" s="175"/>
      <c r="K96" s="176">
        <f>ROUND(E96*J96,2)</f>
        <v>0</v>
      </c>
      <c r="L96" s="176">
        <v>21</v>
      </c>
      <c r="M96" s="176">
        <f>G96*(1+L96/100)</f>
        <v>0</v>
      </c>
      <c r="N96" s="176">
        <v>0</v>
      </c>
      <c r="O96" s="176">
        <f>ROUND(E96*N96,2)</f>
        <v>0</v>
      </c>
      <c r="P96" s="176">
        <v>0</v>
      </c>
      <c r="Q96" s="176">
        <f>ROUND(E96*P96,2)</f>
        <v>0</v>
      </c>
      <c r="R96" s="176" t="s">
        <v>262</v>
      </c>
      <c r="S96" s="176" t="s">
        <v>193</v>
      </c>
      <c r="T96" s="177" t="s">
        <v>194</v>
      </c>
      <c r="U96" s="160">
        <v>0.34155000000000002</v>
      </c>
      <c r="V96" s="160">
        <f>ROUND(E96*U96,2)</f>
        <v>40.99</v>
      </c>
      <c r="W96" s="160"/>
      <c r="X96" s="160" t="s">
        <v>263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264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ht="41.6" outlineLevel="1" x14ac:dyDescent="0.3">
      <c r="A97" s="158"/>
      <c r="B97" s="159"/>
      <c r="C97" s="259" t="s">
        <v>270</v>
      </c>
      <c r="D97" s="260"/>
      <c r="E97" s="260"/>
      <c r="F97" s="260"/>
      <c r="G97" s="2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207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78" t="str">
        <f>C97</f>
        <v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v>
      </c>
      <c r="BB97" s="151"/>
      <c r="BC97" s="151"/>
      <c r="BD97" s="151"/>
      <c r="BE97" s="151"/>
      <c r="BF97" s="151"/>
      <c r="BG97" s="151"/>
      <c r="BH97" s="151"/>
    </row>
    <row r="98" spans="1:60" outlineLevel="1" x14ac:dyDescent="0.3">
      <c r="A98" s="158"/>
      <c r="B98" s="159"/>
      <c r="C98" s="187" t="s">
        <v>271</v>
      </c>
      <c r="D98" s="185"/>
      <c r="E98" s="186">
        <v>120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196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3">
      <c r="A99" s="158"/>
      <c r="B99" s="159"/>
      <c r="C99" s="187" t="s">
        <v>220</v>
      </c>
      <c r="D99" s="185"/>
      <c r="E99" s="186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196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3">
      <c r="A100" s="158"/>
      <c r="B100" s="159"/>
      <c r="C100" s="244"/>
      <c r="D100" s="245"/>
      <c r="E100" s="245"/>
      <c r="F100" s="245"/>
      <c r="G100" s="245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152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ht="20.6" outlineLevel="1" x14ac:dyDescent="0.3">
      <c r="A101" s="171">
        <v>19</v>
      </c>
      <c r="B101" s="172" t="s">
        <v>272</v>
      </c>
      <c r="C101" s="181" t="s">
        <v>273</v>
      </c>
      <c r="D101" s="173" t="s">
        <v>191</v>
      </c>
      <c r="E101" s="174">
        <v>120</v>
      </c>
      <c r="F101" s="175"/>
      <c r="G101" s="176">
        <f>ROUND(E101*F101,2)</f>
        <v>0</v>
      </c>
      <c r="H101" s="175"/>
      <c r="I101" s="176">
        <f>ROUND(E101*H101,2)</f>
        <v>0</v>
      </c>
      <c r="J101" s="175"/>
      <c r="K101" s="176">
        <f>ROUND(E101*J101,2)</f>
        <v>0</v>
      </c>
      <c r="L101" s="176">
        <v>21</v>
      </c>
      <c r="M101" s="176">
        <f>G101*(1+L101/100)</f>
        <v>0</v>
      </c>
      <c r="N101" s="176">
        <v>3.0000000000000001E-5</v>
      </c>
      <c r="O101" s="176">
        <f>ROUND(E101*N101,2)</f>
        <v>0</v>
      </c>
      <c r="P101" s="176">
        <v>0</v>
      </c>
      <c r="Q101" s="176">
        <f>ROUND(E101*P101,2)</f>
        <v>0</v>
      </c>
      <c r="R101" s="176" t="s">
        <v>262</v>
      </c>
      <c r="S101" s="176" t="s">
        <v>193</v>
      </c>
      <c r="T101" s="177" t="s">
        <v>194</v>
      </c>
      <c r="U101" s="160">
        <v>0.25752000000000003</v>
      </c>
      <c r="V101" s="160">
        <f>ROUND(E101*U101,2)</f>
        <v>30.9</v>
      </c>
      <c r="W101" s="160"/>
      <c r="X101" s="160" t="s">
        <v>263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264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ht="21" outlineLevel="1" x14ac:dyDescent="0.3">
      <c r="A102" s="158"/>
      <c r="B102" s="159"/>
      <c r="C102" s="259" t="s">
        <v>274</v>
      </c>
      <c r="D102" s="260"/>
      <c r="E102" s="260"/>
      <c r="F102" s="260"/>
      <c r="G102" s="2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207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78" t="str">
        <f>C102</f>
        <v>vč. urovnání ornice, naložení na skládce, vodorovným přemístěním ornice na místo rozprostření, založení trávníku osetím a dodávky travního semene.</v>
      </c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3">
      <c r="A103" s="158"/>
      <c r="B103" s="159"/>
      <c r="C103" s="187" t="s">
        <v>275</v>
      </c>
      <c r="D103" s="185"/>
      <c r="E103" s="186">
        <v>120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196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3">
      <c r="A104" s="158"/>
      <c r="B104" s="159"/>
      <c r="C104" s="187" t="s">
        <v>220</v>
      </c>
      <c r="D104" s="185"/>
      <c r="E104" s="186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196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3">
      <c r="A105" s="158"/>
      <c r="B105" s="159"/>
      <c r="C105" s="244"/>
      <c r="D105" s="245"/>
      <c r="E105" s="245"/>
      <c r="F105" s="245"/>
      <c r="G105" s="245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152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x14ac:dyDescent="0.3">
      <c r="A106" s="165" t="s">
        <v>141</v>
      </c>
      <c r="B106" s="166" t="s">
        <v>82</v>
      </c>
      <c r="C106" s="180" t="s">
        <v>83</v>
      </c>
      <c r="D106" s="167"/>
      <c r="E106" s="168"/>
      <c r="F106" s="169"/>
      <c r="G106" s="169">
        <f>SUMIF(AG107:AG141,"&lt;&gt;NOR",G107:G141)</f>
        <v>0</v>
      </c>
      <c r="H106" s="169"/>
      <c r="I106" s="169">
        <f>SUM(I107:I141)</f>
        <v>0</v>
      </c>
      <c r="J106" s="169"/>
      <c r="K106" s="169">
        <f>SUM(K107:K141)</f>
        <v>0</v>
      </c>
      <c r="L106" s="169"/>
      <c r="M106" s="169">
        <f>SUM(M107:M141)</f>
        <v>0</v>
      </c>
      <c r="N106" s="169"/>
      <c r="O106" s="169">
        <f>SUM(O107:O141)</f>
        <v>1333.58</v>
      </c>
      <c r="P106" s="169"/>
      <c r="Q106" s="169">
        <f>SUM(Q107:Q141)</f>
        <v>0</v>
      </c>
      <c r="R106" s="169"/>
      <c r="S106" s="169"/>
      <c r="T106" s="170"/>
      <c r="U106" s="164"/>
      <c r="V106" s="164">
        <f>SUM(V107:V141)</f>
        <v>435.46</v>
      </c>
      <c r="W106" s="164"/>
      <c r="X106" s="164"/>
      <c r="AG106" t="s">
        <v>142</v>
      </c>
    </row>
    <row r="107" spans="1:60" outlineLevel="1" x14ac:dyDescent="0.3">
      <c r="A107" s="171">
        <v>20</v>
      </c>
      <c r="B107" s="172" t="s">
        <v>214</v>
      </c>
      <c r="C107" s="181" t="s">
        <v>215</v>
      </c>
      <c r="D107" s="173" t="s">
        <v>216</v>
      </c>
      <c r="E107" s="174">
        <v>604.79999999999995</v>
      </c>
      <c r="F107" s="175"/>
      <c r="G107" s="176">
        <f>ROUND(E107*F107,2)</f>
        <v>0</v>
      </c>
      <c r="H107" s="175"/>
      <c r="I107" s="176">
        <f>ROUND(E107*H107,2)</f>
        <v>0</v>
      </c>
      <c r="J107" s="175"/>
      <c r="K107" s="176">
        <f>ROUND(E107*J107,2)</f>
        <v>0</v>
      </c>
      <c r="L107" s="176">
        <v>21</v>
      </c>
      <c r="M107" s="176">
        <f>G107*(1+L107/100)</f>
        <v>0</v>
      </c>
      <c r="N107" s="176">
        <v>0</v>
      </c>
      <c r="O107" s="176">
        <f>ROUND(E107*N107,2)</f>
        <v>0</v>
      </c>
      <c r="P107" s="176">
        <v>0</v>
      </c>
      <c r="Q107" s="176">
        <f>ROUND(E107*P107,2)</f>
        <v>0</v>
      </c>
      <c r="R107" s="176" t="s">
        <v>217</v>
      </c>
      <c r="S107" s="176" t="s">
        <v>193</v>
      </c>
      <c r="T107" s="177" t="s">
        <v>194</v>
      </c>
      <c r="U107" s="160">
        <v>0.42199999999999999</v>
      </c>
      <c r="V107" s="160">
        <f>ROUND(E107*U107,2)</f>
        <v>255.23</v>
      </c>
      <c r="W107" s="160"/>
      <c r="X107" s="160" t="s">
        <v>148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149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3">
      <c r="A108" s="158"/>
      <c r="B108" s="159"/>
      <c r="C108" s="259" t="s">
        <v>218</v>
      </c>
      <c r="D108" s="260"/>
      <c r="E108" s="260"/>
      <c r="F108" s="260"/>
      <c r="G108" s="2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207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78" t="str">
        <f>C108</f>
        <v>s přemístěním výkopku v příčných profilech na vzdálenost do 15 m nebo s naložením na dopravní prostředek.</v>
      </c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3">
      <c r="A109" s="158"/>
      <c r="B109" s="159"/>
      <c r="C109" s="187" t="s">
        <v>276</v>
      </c>
      <c r="D109" s="185"/>
      <c r="E109" s="186">
        <v>604.79999999999995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196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3">
      <c r="A110" s="158"/>
      <c r="B110" s="159"/>
      <c r="C110" s="187" t="s">
        <v>277</v>
      </c>
      <c r="D110" s="185"/>
      <c r="E110" s="186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196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3">
      <c r="A111" s="158"/>
      <c r="B111" s="159"/>
      <c r="C111" s="187" t="s">
        <v>220</v>
      </c>
      <c r="D111" s="185"/>
      <c r="E111" s="186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196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3">
      <c r="A112" s="158"/>
      <c r="B112" s="159"/>
      <c r="C112" s="244"/>
      <c r="D112" s="245"/>
      <c r="E112" s="245"/>
      <c r="F112" s="245"/>
      <c r="G112" s="245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152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3">
      <c r="A113" s="171">
        <v>21</v>
      </c>
      <c r="B113" s="172" t="s">
        <v>221</v>
      </c>
      <c r="C113" s="181" t="s">
        <v>222</v>
      </c>
      <c r="D113" s="173" t="s">
        <v>216</v>
      </c>
      <c r="E113" s="174">
        <v>604.79999999999995</v>
      </c>
      <c r="F113" s="175"/>
      <c r="G113" s="176">
        <f>ROUND(E113*F113,2)</f>
        <v>0</v>
      </c>
      <c r="H113" s="175"/>
      <c r="I113" s="176">
        <f>ROUND(E113*H113,2)</f>
        <v>0</v>
      </c>
      <c r="J113" s="175"/>
      <c r="K113" s="176">
        <f>ROUND(E113*J113,2)</f>
        <v>0</v>
      </c>
      <c r="L113" s="176">
        <v>21</v>
      </c>
      <c r="M113" s="176">
        <f>G113*(1+L113/100)</f>
        <v>0</v>
      </c>
      <c r="N113" s="176">
        <v>0</v>
      </c>
      <c r="O113" s="176">
        <f>ROUND(E113*N113,2)</f>
        <v>0</v>
      </c>
      <c r="P113" s="176">
        <v>0</v>
      </c>
      <c r="Q113" s="176">
        <f>ROUND(E113*P113,2)</f>
        <v>0</v>
      </c>
      <c r="R113" s="176" t="s">
        <v>217</v>
      </c>
      <c r="S113" s="176" t="s">
        <v>193</v>
      </c>
      <c r="T113" s="177" t="s">
        <v>194</v>
      </c>
      <c r="U113" s="160">
        <v>8.7999999999999995E-2</v>
      </c>
      <c r="V113" s="160">
        <f>ROUND(E113*U113,2)</f>
        <v>53.22</v>
      </c>
      <c r="W113" s="160"/>
      <c r="X113" s="160" t="s">
        <v>148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149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3">
      <c r="A114" s="158"/>
      <c r="B114" s="159"/>
      <c r="C114" s="259" t="s">
        <v>218</v>
      </c>
      <c r="D114" s="260"/>
      <c r="E114" s="260"/>
      <c r="F114" s="260"/>
      <c r="G114" s="2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207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78" t="str">
        <f>C114</f>
        <v>s přemístěním výkopku v příčných profilech na vzdálenost do 15 m nebo s naložením na dopravní prostředek.</v>
      </c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3">
      <c r="A115" s="158"/>
      <c r="B115" s="159"/>
      <c r="C115" s="187" t="s">
        <v>278</v>
      </c>
      <c r="D115" s="185"/>
      <c r="E115" s="186">
        <v>604.79999999999995</v>
      </c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196</v>
      </c>
      <c r="AH115" s="151">
        <v>0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3">
      <c r="A116" s="158"/>
      <c r="B116" s="159"/>
      <c r="C116" s="187" t="s">
        <v>220</v>
      </c>
      <c r="D116" s="185"/>
      <c r="E116" s="186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196</v>
      </c>
      <c r="AH116" s="151">
        <v>0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3">
      <c r="A117" s="158"/>
      <c r="B117" s="159"/>
      <c r="C117" s="244"/>
      <c r="D117" s="245"/>
      <c r="E117" s="245"/>
      <c r="F117" s="245"/>
      <c r="G117" s="245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152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3">
      <c r="A118" s="171">
        <v>22</v>
      </c>
      <c r="B118" s="172" t="s">
        <v>232</v>
      </c>
      <c r="C118" s="181" t="s">
        <v>233</v>
      </c>
      <c r="D118" s="173" t="s">
        <v>216</v>
      </c>
      <c r="E118" s="174">
        <v>604.79999999999995</v>
      </c>
      <c r="F118" s="175"/>
      <c r="G118" s="176">
        <f>ROUND(E118*F118,2)</f>
        <v>0</v>
      </c>
      <c r="H118" s="175"/>
      <c r="I118" s="176">
        <f>ROUND(E118*H118,2)</f>
        <v>0</v>
      </c>
      <c r="J118" s="175"/>
      <c r="K118" s="176">
        <f>ROUND(E118*J118,2)</f>
        <v>0</v>
      </c>
      <c r="L118" s="176">
        <v>21</v>
      </c>
      <c r="M118" s="176">
        <f>G118*(1+L118/100)</f>
        <v>0</v>
      </c>
      <c r="N118" s="176">
        <v>0</v>
      </c>
      <c r="O118" s="176">
        <f>ROUND(E118*N118,2)</f>
        <v>0</v>
      </c>
      <c r="P118" s="176">
        <v>0</v>
      </c>
      <c r="Q118" s="176">
        <f>ROUND(E118*P118,2)</f>
        <v>0</v>
      </c>
      <c r="R118" s="176" t="s">
        <v>217</v>
      </c>
      <c r="S118" s="176" t="s">
        <v>193</v>
      </c>
      <c r="T118" s="177" t="s">
        <v>194</v>
      </c>
      <c r="U118" s="160">
        <v>1.0999999999999999E-2</v>
      </c>
      <c r="V118" s="160">
        <f>ROUND(E118*U118,2)</f>
        <v>6.65</v>
      </c>
      <c r="W118" s="160"/>
      <c r="X118" s="160" t="s">
        <v>148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149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3">
      <c r="A119" s="158"/>
      <c r="B119" s="159"/>
      <c r="C119" s="259" t="s">
        <v>234</v>
      </c>
      <c r="D119" s="260"/>
      <c r="E119" s="260"/>
      <c r="F119" s="260"/>
      <c r="G119" s="2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207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3">
      <c r="A120" s="158"/>
      <c r="B120" s="159"/>
      <c r="C120" s="187" t="s">
        <v>278</v>
      </c>
      <c r="D120" s="185"/>
      <c r="E120" s="186">
        <v>604.79999999999995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196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3">
      <c r="A121" s="158"/>
      <c r="B121" s="159"/>
      <c r="C121" s="187" t="s">
        <v>220</v>
      </c>
      <c r="D121" s="185"/>
      <c r="E121" s="186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51"/>
      <c r="Z121" s="151"/>
      <c r="AA121" s="151"/>
      <c r="AB121" s="151"/>
      <c r="AC121" s="151"/>
      <c r="AD121" s="151"/>
      <c r="AE121" s="151"/>
      <c r="AF121" s="151"/>
      <c r="AG121" s="151" t="s">
        <v>196</v>
      </c>
      <c r="AH121" s="151">
        <v>0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3">
      <c r="A122" s="158"/>
      <c r="B122" s="159"/>
      <c r="C122" s="244"/>
      <c r="D122" s="245"/>
      <c r="E122" s="245"/>
      <c r="F122" s="245"/>
      <c r="G122" s="245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152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20.6" outlineLevel="1" x14ac:dyDescent="0.3">
      <c r="A123" s="171">
        <v>23</v>
      </c>
      <c r="B123" s="172" t="s">
        <v>246</v>
      </c>
      <c r="C123" s="181" t="s">
        <v>247</v>
      </c>
      <c r="D123" s="173" t="s">
        <v>216</v>
      </c>
      <c r="E123" s="174">
        <v>604.79999999999995</v>
      </c>
      <c r="F123" s="175"/>
      <c r="G123" s="176">
        <f>ROUND(E123*F123,2)</f>
        <v>0</v>
      </c>
      <c r="H123" s="175"/>
      <c r="I123" s="176">
        <f>ROUND(E123*H123,2)</f>
        <v>0</v>
      </c>
      <c r="J123" s="175"/>
      <c r="K123" s="176">
        <f>ROUND(E123*J123,2)</f>
        <v>0</v>
      </c>
      <c r="L123" s="176">
        <v>21</v>
      </c>
      <c r="M123" s="176">
        <f>G123*(1+L123/100)</f>
        <v>0</v>
      </c>
      <c r="N123" s="176">
        <v>0</v>
      </c>
      <c r="O123" s="176">
        <f>ROUND(E123*N123,2)</f>
        <v>0</v>
      </c>
      <c r="P123" s="176">
        <v>0</v>
      </c>
      <c r="Q123" s="176">
        <f>ROUND(E123*P123,2)</f>
        <v>0</v>
      </c>
      <c r="R123" s="176" t="s">
        <v>217</v>
      </c>
      <c r="S123" s="176" t="s">
        <v>193</v>
      </c>
      <c r="T123" s="177" t="s">
        <v>194</v>
      </c>
      <c r="U123" s="160">
        <v>8.9999999999999993E-3</v>
      </c>
      <c r="V123" s="160">
        <f>ROUND(E123*U123,2)</f>
        <v>5.44</v>
      </c>
      <c r="W123" s="160"/>
      <c r="X123" s="160" t="s">
        <v>148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149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3">
      <c r="A124" s="158"/>
      <c r="B124" s="159"/>
      <c r="C124" s="187" t="s">
        <v>278</v>
      </c>
      <c r="D124" s="185"/>
      <c r="E124" s="186">
        <v>604.79999999999995</v>
      </c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196</v>
      </c>
      <c r="AH124" s="151">
        <v>0</v>
      </c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3">
      <c r="A125" s="158"/>
      <c r="B125" s="159"/>
      <c r="C125" s="187" t="s">
        <v>220</v>
      </c>
      <c r="D125" s="185"/>
      <c r="E125" s="186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196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3">
      <c r="A126" s="158"/>
      <c r="B126" s="159"/>
      <c r="C126" s="244"/>
      <c r="D126" s="245"/>
      <c r="E126" s="245"/>
      <c r="F126" s="245"/>
      <c r="G126" s="245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152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3">
      <c r="A127" s="171">
        <v>24</v>
      </c>
      <c r="B127" s="172" t="s">
        <v>248</v>
      </c>
      <c r="C127" s="181" t="s">
        <v>249</v>
      </c>
      <c r="D127" s="173" t="s">
        <v>191</v>
      </c>
      <c r="E127" s="174">
        <v>1512</v>
      </c>
      <c r="F127" s="175"/>
      <c r="G127" s="176">
        <f>ROUND(E127*F127,2)</f>
        <v>0</v>
      </c>
      <c r="H127" s="175"/>
      <c r="I127" s="176">
        <f>ROUND(E127*H127,2)</f>
        <v>0</v>
      </c>
      <c r="J127" s="175"/>
      <c r="K127" s="176">
        <f>ROUND(E127*J127,2)</f>
        <v>0</v>
      </c>
      <c r="L127" s="176">
        <v>21</v>
      </c>
      <c r="M127" s="176">
        <f>G127*(1+L127/100)</f>
        <v>0</v>
      </c>
      <c r="N127" s="176">
        <v>0</v>
      </c>
      <c r="O127" s="176">
        <f>ROUND(E127*N127,2)</f>
        <v>0</v>
      </c>
      <c r="P127" s="176">
        <v>0</v>
      </c>
      <c r="Q127" s="176">
        <f>ROUND(E127*P127,2)</f>
        <v>0</v>
      </c>
      <c r="R127" s="176" t="s">
        <v>217</v>
      </c>
      <c r="S127" s="176" t="s">
        <v>193</v>
      </c>
      <c r="T127" s="177" t="s">
        <v>194</v>
      </c>
      <c r="U127" s="160">
        <v>1.7999999999999999E-2</v>
      </c>
      <c r="V127" s="160">
        <f>ROUND(E127*U127,2)</f>
        <v>27.22</v>
      </c>
      <c r="W127" s="160"/>
      <c r="X127" s="160" t="s">
        <v>148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149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3">
      <c r="A128" s="158"/>
      <c r="B128" s="159"/>
      <c r="C128" s="259" t="s">
        <v>250</v>
      </c>
      <c r="D128" s="260"/>
      <c r="E128" s="260"/>
      <c r="F128" s="260"/>
      <c r="G128" s="2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207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3">
      <c r="A129" s="158"/>
      <c r="B129" s="159"/>
      <c r="C129" s="187" t="s">
        <v>279</v>
      </c>
      <c r="D129" s="185"/>
      <c r="E129" s="186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196</v>
      </c>
      <c r="AH129" s="151">
        <v>0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3">
      <c r="A130" s="158"/>
      <c r="B130" s="159"/>
      <c r="C130" s="187" t="s">
        <v>280</v>
      </c>
      <c r="D130" s="185"/>
      <c r="E130" s="186">
        <v>1512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196</v>
      </c>
      <c r="AH130" s="151">
        <v>0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3">
      <c r="A131" s="158"/>
      <c r="B131" s="159"/>
      <c r="C131" s="187" t="s">
        <v>220</v>
      </c>
      <c r="D131" s="185"/>
      <c r="E131" s="186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196</v>
      </c>
      <c r="AH131" s="151">
        <v>0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3">
      <c r="A132" s="158"/>
      <c r="B132" s="159"/>
      <c r="C132" s="244"/>
      <c r="D132" s="245"/>
      <c r="E132" s="245"/>
      <c r="F132" s="245"/>
      <c r="G132" s="245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152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3">
      <c r="A133" s="171">
        <v>25</v>
      </c>
      <c r="B133" s="172" t="s">
        <v>253</v>
      </c>
      <c r="C133" s="181" t="s">
        <v>254</v>
      </c>
      <c r="D133" s="173" t="s">
        <v>216</v>
      </c>
      <c r="E133" s="174">
        <v>604.79999999999995</v>
      </c>
      <c r="F133" s="175"/>
      <c r="G133" s="176">
        <f>ROUND(E133*F133,2)</f>
        <v>0</v>
      </c>
      <c r="H133" s="175"/>
      <c r="I133" s="176">
        <f>ROUND(E133*H133,2)</f>
        <v>0</v>
      </c>
      <c r="J133" s="175"/>
      <c r="K133" s="176">
        <f>ROUND(E133*J133,2)</f>
        <v>0</v>
      </c>
      <c r="L133" s="176">
        <v>21</v>
      </c>
      <c r="M133" s="176">
        <f>G133*(1+L133/100)</f>
        <v>0</v>
      </c>
      <c r="N133" s="176">
        <v>0</v>
      </c>
      <c r="O133" s="176">
        <f>ROUND(E133*N133,2)</f>
        <v>0</v>
      </c>
      <c r="P133" s="176">
        <v>0</v>
      </c>
      <c r="Q133" s="176">
        <f>ROUND(E133*P133,2)</f>
        <v>0</v>
      </c>
      <c r="R133" s="176" t="s">
        <v>217</v>
      </c>
      <c r="S133" s="176" t="s">
        <v>193</v>
      </c>
      <c r="T133" s="177" t="s">
        <v>194</v>
      </c>
      <c r="U133" s="160">
        <v>0</v>
      </c>
      <c r="V133" s="160">
        <f>ROUND(E133*U133,2)</f>
        <v>0</v>
      </c>
      <c r="W133" s="160"/>
      <c r="X133" s="160" t="s">
        <v>148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149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3">
      <c r="A134" s="158"/>
      <c r="B134" s="159"/>
      <c r="C134" s="187" t="s">
        <v>278</v>
      </c>
      <c r="D134" s="185"/>
      <c r="E134" s="186">
        <v>604.79999999999995</v>
      </c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196</v>
      </c>
      <c r="AH134" s="151">
        <v>0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3">
      <c r="A135" s="158"/>
      <c r="B135" s="159"/>
      <c r="C135" s="187" t="s">
        <v>220</v>
      </c>
      <c r="D135" s="185"/>
      <c r="E135" s="186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196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3">
      <c r="A136" s="158"/>
      <c r="B136" s="159"/>
      <c r="C136" s="244"/>
      <c r="D136" s="245"/>
      <c r="E136" s="245"/>
      <c r="F136" s="245"/>
      <c r="G136" s="245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152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ht="20.6" outlineLevel="1" x14ac:dyDescent="0.3">
      <c r="A137" s="171">
        <v>26</v>
      </c>
      <c r="B137" s="172" t="s">
        <v>281</v>
      </c>
      <c r="C137" s="181" t="s">
        <v>282</v>
      </c>
      <c r="D137" s="173" t="s">
        <v>191</v>
      </c>
      <c r="E137" s="174">
        <v>3024</v>
      </c>
      <c r="F137" s="175"/>
      <c r="G137" s="176">
        <f>ROUND(E137*F137,2)</f>
        <v>0</v>
      </c>
      <c r="H137" s="175"/>
      <c r="I137" s="176">
        <f>ROUND(E137*H137,2)</f>
        <v>0</v>
      </c>
      <c r="J137" s="175"/>
      <c r="K137" s="176">
        <f>ROUND(E137*J137,2)</f>
        <v>0</v>
      </c>
      <c r="L137" s="176">
        <v>21</v>
      </c>
      <c r="M137" s="176">
        <f>G137*(1+L137/100)</f>
        <v>0</v>
      </c>
      <c r="N137" s="176">
        <v>0.441</v>
      </c>
      <c r="O137" s="176">
        <f>ROUND(E137*N137,2)</f>
        <v>1333.58</v>
      </c>
      <c r="P137" s="176">
        <v>0</v>
      </c>
      <c r="Q137" s="176">
        <f>ROUND(E137*P137,2)</f>
        <v>0</v>
      </c>
      <c r="R137" s="176" t="s">
        <v>192</v>
      </c>
      <c r="S137" s="176" t="s">
        <v>193</v>
      </c>
      <c r="T137" s="177" t="s">
        <v>194</v>
      </c>
      <c r="U137" s="160">
        <v>2.9000000000000001E-2</v>
      </c>
      <c r="V137" s="160">
        <f>ROUND(E137*U137,2)</f>
        <v>87.7</v>
      </c>
      <c r="W137" s="160"/>
      <c r="X137" s="160" t="s">
        <v>148</v>
      </c>
      <c r="Y137" s="151"/>
      <c r="Z137" s="151"/>
      <c r="AA137" s="151"/>
      <c r="AB137" s="151"/>
      <c r="AC137" s="151"/>
      <c r="AD137" s="151"/>
      <c r="AE137" s="151"/>
      <c r="AF137" s="151"/>
      <c r="AG137" s="151" t="s">
        <v>149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3">
      <c r="A138" s="158"/>
      <c r="B138" s="159"/>
      <c r="C138" s="187" t="s">
        <v>283</v>
      </c>
      <c r="D138" s="185"/>
      <c r="E138" s="186">
        <v>3024</v>
      </c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196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3">
      <c r="A139" s="158"/>
      <c r="B139" s="159"/>
      <c r="C139" s="187" t="s">
        <v>277</v>
      </c>
      <c r="D139" s="185"/>
      <c r="E139" s="186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196</v>
      </c>
      <c r="AH139" s="151">
        <v>0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3">
      <c r="A140" s="158"/>
      <c r="B140" s="159"/>
      <c r="C140" s="187" t="s">
        <v>220</v>
      </c>
      <c r="D140" s="185"/>
      <c r="E140" s="186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196</v>
      </c>
      <c r="AH140" s="151">
        <v>0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3">
      <c r="A141" s="158"/>
      <c r="B141" s="159"/>
      <c r="C141" s="244"/>
      <c r="D141" s="245"/>
      <c r="E141" s="245"/>
      <c r="F141" s="245"/>
      <c r="G141" s="245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152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x14ac:dyDescent="0.3">
      <c r="A142" s="165" t="s">
        <v>141</v>
      </c>
      <c r="B142" s="166" t="s">
        <v>88</v>
      </c>
      <c r="C142" s="180" t="s">
        <v>89</v>
      </c>
      <c r="D142" s="167"/>
      <c r="E142" s="168"/>
      <c r="F142" s="169"/>
      <c r="G142" s="169">
        <f>SUMIF(AG143:AG188,"&lt;&gt;NOR",G143:G188)</f>
        <v>0</v>
      </c>
      <c r="H142" s="169"/>
      <c r="I142" s="169">
        <f>SUM(I143:I188)</f>
        <v>0</v>
      </c>
      <c r="J142" s="169"/>
      <c r="K142" s="169">
        <f>SUM(K143:K188)</f>
        <v>0</v>
      </c>
      <c r="L142" s="169"/>
      <c r="M142" s="169">
        <f>SUM(M143:M188)</f>
        <v>0</v>
      </c>
      <c r="N142" s="169"/>
      <c r="O142" s="169">
        <f>SUM(O143:O188)</f>
        <v>1470.26</v>
      </c>
      <c r="P142" s="169"/>
      <c r="Q142" s="169">
        <f>SUM(Q143:Q188)</f>
        <v>0</v>
      </c>
      <c r="R142" s="169"/>
      <c r="S142" s="169"/>
      <c r="T142" s="170"/>
      <c r="U142" s="164"/>
      <c r="V142" s="164">
        <f>SUM(V143:V188)</f>
        <v>335.54999999999995</v>
      </c>
      <c r="W142" s="164"/>
      <c r="X142" s="164"/>
      <c r="AG142" t="s">
        <v>142</v>
      </c>
    </row>
    <row r="143" spans="1:60" ht="20.6" outlineLevel="1" x14ac:dyDescent="0.3">
      <c r="A143" s="171">
        <v>27</v>
      </c>
      <c r="B143" s="172" t="s">
        <v>284</v>
      </c>
      <c r="C143" s="181" t="s">
        <v>285</v>
      </c>
      <c r="D143" s="173" t="s">
        <v>191</v>
      </c>
      <c r="E143" s="174">
        <v>206</v>
      </c>
      <c r="F143" s="175"/>
      <c r="G143" s="176">
        <f>ROUND(E143*F143,2)</f>
        <v>0</v>
      </c>
      <c r="H143" s="175"/>
      <c r="I143" s="176">
        <f>ROUND(E143*H143,2)</f>
        <v>0</v>
      </c>
      <c r="J143" s="175"/>
      <c r="K143" s="176">
        <f>ROUND(E143*J143,2)</f>
        <v>0</v>
      </c>
      <c r="L143" s="176">
        <v>21</v>
      </c>
      <c r="M143" s="176">
        <f>G143*(1+L143/100)</f>
        <v>0</v>
      </c>
      <c r="N143" s="176">
        <v>0.378</v>
      </c>
      <c r="O143" s="176">
        <f>ROUND(E143*N143,2)</f>
        <v>77.87</v>
      </c>
      <c r="P143" s="176">
        <v>0</v>
      </c>
      <c r="Q143" s="176">
        <f>ROUND(E143*P143,2)</f>
        <v>0</v>
      </c>
      <c r="R143" s="176" t="s">
        <v>192</v>
      </c>
      <c r="S143" s="176" t="s">
        <v>193</v>
      </c>
      <c r="T143" s="177" t="s">
        <v>194</v>
      </c>
      <c r="U143" s="160">
        <v>2.5999999999999999E-2</v>
      </c>
      <c r="V143" s="160">
        <f>ROUND(E143*U143,2)</f>
        <v>5.36</v>
      </c>
      <c r="W143" s="160"/>
      <c r="X143" s="160" t="s">
        <v>148</v>
      </c>
      <c r="Y143" s="151"/>
      <c r="Z143" s="151"/>
      <c r="AA143" s="151"/>
      <c r="AB143" s="151"/>
      <c r="AC143" s="151"/>
      <c r="AD143" s="151"/>
      <c r="AE143" s="151"/>
      <c r="AF143" s="151"/>
      <c r="AG143" s="151" t="s">
        <v>149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3">
      <c r="A144" s="158"/>
      <c r="B144" s="159"/>
      <c r="C144" s="187" t="s">
        <v>286</v>
      </c>
      <c r="D144" s="185"/>
      <c r="E144" s="186">
        <v>206</v>
      </c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196</v>
      </c>
      <c r="AH144" s="151">
        <v>0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3">
      <c r="A145" s="158"/>
      <c r="B145" s="159"/>
      <c r="C145" s="187" t="s">
        <v>220</v>
      </c>
      <c r="D145" s="185"/>
      <c r="E145" s="186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196</v>
      </c>
      <c r="AH145" s="151">
        <v>0</v>
      </c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3">
      <c r="A146" s="158"/>
      <c r="B146" s="159"/>
      <c r="C146" s="244"/>
      <c r="D146" s="245"/>
      <c r="E146" s="245"/>
      <c r="F146" s="245"/>
      <c r="G146" s="245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152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ht="20.6" outlineLevel="1" x14ac:dyDescent="0.3">
      <c r="A147" s="171">
        <v>28</v>
      </c>
      <c r="B147" s="172" t="s">
        <v>281</v>
      </c>
      <c r="C147" s="181" t="s">
        <v>282</v>
      </c>
      <c r="D147" s="173" t="s">
        <v>191</v>
      </c>
      <c r="E147" s="174">
        <v>1277.2</v>
      </c>
      <c r="F147" s="175"/>
      <c r="G147" s="176">
        <f>ROUND(E147*F147,2)</f>
        <v>0</v>
      </c>
      <c r="H147" s="175"/>
      <c r="I147" s="176">
        <f>ROUND(E147*H147,2)</f>
        <v>0</v>
      </c>
      <c r="J147" s="175"/>
      <c r="K147" s="176">
        <f>ROUND(E147*J147,2)</f>
        <v>0</v>
      </c>
      <c r="L147" s="176">
        <v>21</v>
      </c>
      <c r="M147" s="176">
        <f>G147*(1+L147/100)</f>
        <v>0</v>
      </c>
      <c r="N147" s="176">
        <v>0.441</v>
      </c>
      <c r="O147" s="176">
        <f>ROUND(E147*N147,2)</f>
        <v>563.25</v>
      </c>
      <c r="P147" s="176">
        <v>0</v>
      </c>
      <c r="Q147" s="176">
        <f>ROUND(E147*P147,2)</f>
        <v>0</v>
      </c>
      <c r="R147" s="176" t="s">
        <v>192</v>
      </c>
      <c r="S147" s="176" t="s">
        <v>193</v>
      </c>
      <c r="T147" s="177" t="s">
        <v>194</v>
      </c>
      <c r="U147" s="160">
        <v>2.9000000000000001E-2</v>
      </c>
      <c r="V147" s="160">
        <f>ROUND(E147*U147,2)</f>
        <v>37.04</v>
      </c>
      <c r="W147" s="160"/>
      <c r="X147" s="160" t="s">
        <v>148</v>
      </c>
      <c r="Y147" s="151"/>
      <c r="Z147" s="151"/>
      <c r="AA147" s="151"/>
      <c r="AB147" s="151"/>
      <c r="AC147" s="151"/>
      <c r="AD147" s="151"/>
      <c r="AE147" s="151"/>
      <c r="AF147" s="151"/>
      <c r="AG147" s="151" t="s">
        <v>149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3">
      <c r="A148" s="158"/>
      <c r="B148" s="159"/>
      <c r="C148" s="187" t="s">
        <v>287</v>
      </c>
      <c r="D148" s="185"/>
      <c r="E148" s="186">
        <v>1277.2</v>
      </c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51"/>
      <c r="Z148" s="151"/>
      <c r="AA148" s="151"/>
      <c r="AB148" s="151"/>
      <c r="AC148" s="151"/>
      <c r="AD148" s="151"/>
      <c r="AE148" s="151"/>
      <c r="AF148" s="151"/>
      <c r="AG148" s="151" t="s">
        <v>196</v>
      </c>
      <c r="AH148" s="151">
        <v>0</v>
      </c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3">
      <c r="A149" s="158"/>
      <c r="B149" s="159"/>
      <c r="C149" s="187" t="s">
        <v>220</v>
      </c>
      <c r="D149" s="185"/>
      <c r="E149" s="186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196</v>
      </c>
      <c r="AH149" s="151">
        <v>0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3">
      <c r="A150" s="158"/>
      <c r="B150" s="159"/>
      <c r="C150" s="244"/>
      <c r="D150" s="245"/>
      <c r="E150" s="245"/>
      <c r="F150" s="245"/>
      <c r="G150" s="245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152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ht="20.6" outlineLevel="1" x14ac:dyDescent="0.3">
      <c r="A151" s="171">
        <v>29</v>
      </c>
      <c r="B151" s="172" t="s">
        <v>288</v>
      </c>
      <c r="C151" s="181" t="s">
        <v>289</v>
      </c>
      <c r="D151" s="173" t="s">
        <v>191</v>
      </c>
      <c r="E151" s="174">
        <v>1240</v>
      </c>
      <c r="F151" s="175"/>
      <c r="G151" s="176">
        <f>ROUND(E151*F151,2)</f>
        <v>0</v>
      </c>
      <c r="H151" s="175"/>
      <c r="I151" s="176">
        <f>ROUND(E151*H151,2)</f>
        <v>0</v>
      </c>
      <c r="J151" s="175"/>
      <c r="K151" s="176">
        <f>ROUND(E151*J151,2)</f>
        <v>0</v>
      </c>
      <c r="L151" s="176">
        <v>21</v>
      </c>
      <c r="M151" s="176">
        <f>G151*(1+L151/100)</f>
        <v>0</v>
      </c>
      <c r="N151" s="176">
        <v>0.18462999999999999</v>
      </c>
      <c r="O151" s="176">
        <f>ROUND(E151*N151,2)</f>
        <v>228.94</v>
      </c>
      <c r="P151" s="176">
        <v>0</v>
      </c>
      <c r="Q151" s="176">
        <f>ROUND(E151*P151,2)</f>
        <v>0</v>
      </c>
      <c r="R151" s="176" t="s">
        <v>192</v>
      </c>
      <c r="S151" s="176" t="s">
        <v>193</v>
      </c>
      <c r="T151" s="177" t="s">
        <v>194</v>
      </c>
      <c r="U151" s="160">
        <v>6.4000000000000001E-2</v>
      </c>
      <c r="V151" s="160">
        <f>ROUND(E151*U151,2)</f>
        <v>79.36</v>
      </c>
      <c r="W151" s="160"/>
      <c r="X151" s="160" t="s">
        <v>148</v>
      </c>
      <c r="Y151" s="151"/>
      <c r="Z151" s="151"/>
      <c r="AA151" s="151"/>
      <c r="AB151" s="151"/>
      <c r="AC151" s="151"/>
      <c r="AD151" s="151"/>
      <c r="AE151" s="151"/>
      <c r="AF151" s="151"/>
      <c r="AG151" s="151" t="s">
        <v>149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3">
      <c r="A152" s="158"/>
      <c r="B152" s="159"/>
      <c r="C152" s="259" t="s">
        <v>290</v>
      </c>
      <c r="D152" s="260"/>
      <c r="E152" s="260"/>
      <c r="F152" s="260"/>
      <c r="G152" s="2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207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3">
      <c r="A153" s="158"/>
      <c r="B153" s="159"/>
      <c r="C153" s="187" t="s">
        <v>291</v>
      </c>
      <c r="D153" s="185"/>
      <c r="E153" s="186">
        <v>1240</v>
      </c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196</v>
      </c>
      <c r="AH153" s="151">
        <v>0</v>
      </c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3">
      <c r="A154" s="158"/>
      <c r="B154" s="159"/>
      <c r="C154" s="187" t="s">
        <v>220</v>
      </c>
      <c r="D154" s="185"/>
      <c r="E154" s="186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196</v>
      </c>
      <c r="AH154" s="151">
        <v>0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3">
      <c r="A155" s="158"/>
      <c r="B155" s="159"/>
      <c r="C155" s="244"/>
      <c r="D155" s="245"/>
      <c r="E155" s="245"/>
      <c r="F155" s="245"/>
      <c r="G155" s="245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152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3">
      <c r="A156" s="171">
        <v>30</v>
      </c>
      <c r="B156" s="172" t="s">
        <v>292</v>
      </c>
      <c r="C156" s="181" t="s">
        <v>293</v>
      </c>
      <c r="D156" s="173" t="s">
        <v>191</v>
      </c>
      <c r="E156" s="174">
        <v>1240</v>
      </c>
      <c r="F156" s="175"/>
      <c r="G156" s="176">
        <f>ROUND(E156*F156,2)</f>
        <v>0</v>
      </c>
      <c r="H156" s="175"/>
      <c r="I156" s="176">
        <f>ROUND(E156*H156,2)</f>
        <v>0</v>
      </c>
      <c r="J156" s="175"/>
      <c r="K156" s="176">
        <f>ROUND(E156*J156,2)</f>
        <v>0</v>
      </c>
      <c r="L156" s="176">
        <v>21</v>
      </c>
      <c r="M156" s="176">
        <f>G156*(1+L156/100)</f>
        <v>0</v>
      </c>
      <c r="N156" s="176">
        <v>0.33206000000000002</v>
      </c>
      <c r="O156" s="176">
        <f>ROUND(E156*N156,2)</f>
        <v>411.75</v>
      </c>
      <c r="P156" s="176">
        <v>0</v>
      </c>
      <c r="Q156" s="176">
        <f>ROUND(E156*P156,2)</f>
        <v>0</v>
      </c>
      <c r="R156" s="176" t="s">
        <v>192</v>
      </c>
      <c r="S156" s="176" t="s">
        <v>193</v>
      </c>
      <c r="T156" s="177" t="s">
        <v>194</v>
      </c>
      <c r="U156" s="160">
        <v>2.5000000000000001E-2</v>
      </c>
      <c r="V156" s="160">
        <f>ROUND(E156*U156,2)</f>
        <v>31</v>
      </c>
      <c r="W156" s="160"/>
      <c r="X156" s="160" t="s">
        <v>148</v>
      </c>
      <c r="Y156" s="151"/>
      <c r="Z156" s="151"/>
      <c r="AA156" s="151"/>
      <c r="AB156" s="151"/>
      <c r="AC156" s="151"/>
      <c r="AD156" s="151"/>
      <c r="AE156" s="151"/>
      <c r="AF156" s="151"/>
      <c r="AG156" s="151" t="s">
        <v>149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3">
      <c r="A157" s="158"/>
      <c r="B157" s="159"/>
      <c r="C157" s="259" t="s">
        <v>294</v>
      </c>
      <c r="D157" s="260"/>
      <c r="E157" s="260"/>
      <c r="F157" s="260"/>
      <c r="G157" s="2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207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3">
      <c r="A158" s="158"/>
      <c r="B158" s="159"/>
      <c r="C158" s="187" t="s">
        <v>291</v>
      </c>
      <c r="D158" s="185"/>
      <c r="E158" s="186">
        <v>1240</v>
      </c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196</v>
      </c>
      <c r="AH158" s="151">
        <v>0</v>
      </c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3">
      <c r="A159" s="158"/>
      <c r="B159" s="159"/>
      <c r="C159" s="187" t="s">
        <v>220</v>
      </c>
      <c r="D159" s="185"/>
      <c r="E159" s="186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196</v>
      </c>
      <c r="AH159" s="151">
        <v>0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3">
      <c r="A160" s="158"/>
      <c r="B160" s="159"/>
      <c r="C160" s="244"/>
      <c r="D160" s="245"/>
      <c r="E160" s="245"/>
      <c r="F160" s="245"/>
      <c r="G160" s="245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152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3">
      <c r="A161" s="171">
        <v>31</v>
      </c>
      <c r="B161" s="172" t="s">
        <v>295</v>
      </c>
      <c r="C161" s="181" t="s">
        <v>296</v>
      </c>
      <c r="D161" s="173" t="s">
        <v>191</v>
      </c>
      <c r="E161" s="174">
        <v>1240</v>
      </c>
      <c r="F161" s="175"/>
      <c r="G161" s="176">
        <f>ROUND(E161*F161,2)</f>
        <v>0</v>
      </c>
      <c r="H161" s="175"/>
      <c r="I161" s="176">
        <f>ROUND(E161*H161,2)</f>
        <v>0</v>
      </c>
      <c r="J161" s="175"/>
      <c r="K161" s="176">
        <f>ROUND(E161*J161,2)</f>
        <v>0</v>
      </c>
      <c r="L161" s="176">
        <v>21</v>
      </c>
      <c r="M161" s="176">
        <f>G161*(1+L161/100)</f>
        <v>0</v>
      </c>
      <c r="N161" s="176">
        <v>6.0099999999999997E-3</v>
      </c>
      <c r="O161" s="176">
        <f>ROUND(E161*N161,2)</f>
        <v>7.45</v>
      </c>
      <c r="P161" s="176">
        <v>0</v>
      </c>
      <c r="Q161" s="176">
        <f>ROUND(E161*P161,2)</f>
        <v>0</v>
      </c>
      <c r="R161" s="176" t="s">
        <v>192</v>
      </c>
      <c r="S161" s="176" t="s">
        <v>193</v>
      </c>
      <c r="T161" s="177" t="s">
        <v>194</v>
      </c>
      <c r="U161" s="160">
        <v>4.0000000000000001E-3</v>
      </c>
      <c r="V161" s="160">
        <f>ROUND(E161*U161,2)</f>
        <v>4.96</v>
      </c>
      <c r="W161" s="160"/>
      <c r="X161" s="160" t="s">
        <v>148</v>
      </c>
      <c r="Y161" s="151"/>
      <c r="Z161" s="151"/>
      <c r="AA161" s="151"/>
      <c r="AB161" s="151"/>
      <c r="AC161" s="151"/>
      <c r="AD161" s="151"/>
      <c r="AE161" s="151"/>
      <c r="AF161" s="151"/>
      <c r="AG161" s="151" t="s">
        <v>149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3">
      <c r="A162" s="158"/>
      <c r="B162" s="159"/>
      <c r="C162" s="259" t="s">
        <v>297</v>
      </c>
      <c r="D162" s="260"/>
      <c r="E162" s="260"/>
      <c r="F162" s="260"/>
      <c r="G162" s="2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207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3">
      <c r="A163" s="158"/>
      <c r="B163" s="159"/>
      <c r="C163" s="187" t="s">
        <v>291</v>
      </c>
      <c r="D163" s="185"/>
      <c r="E163" s="186">
        <v>1240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196</v>
      </c>
      <c r="AH163" s="151">
        <v>0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3">
      <c r="A164" s="158"/>
      <c r="B164" s="159"/>
      <c r="C164" s="187" t="s">
        <v>220</v>
      </c>
      <c r="D164" s="185"/>
      <c r="E164" s="186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196</v>
      </c>
      <c r="AH164" s="151">
        <v>0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3">
      <c r="A165" s="158"/>
      <c r="B165" s="159"/>
      <c r="C165" s="244"/>
      <c r="D165" s="245"/>
      <c r="E165" s="245"/>
      <c r="F165" s="245"/>
      <c r="G165" s="245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152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ht="20.6" outlineLevel="1" x14ac:dyDescent="0.3">
      <c r="A166" s="171">
        <v>32</v>
      </c>
      <c r="B166" s="172" t="s">
        <v>298</v>
      </c>
      <c r="C166" s="181" t="s">
        <v>299</v>
      </c>
      <c r="D166" s="173" t="s">
        <v>191</v>
      </c>
      <c r="E166" s="174">
        <v>1246</v>
      </c>
      <c r="F166" s="175"/>
      <c r="G166" s="176">
        <f>ROUND(E166*F166,2)</f>
        <v>0</v>
      </c>
      <c r="H166" s="175"/>
      <c r="I166" s="176">
        <f>ROUND(E166*H166,2)</f>
        <v>0</v>
      </c>
      <c r="J166" s="175"/>
      <c r="K166" s="176">
        <f>ROUND(E166*J166,2)</f>
        <v>0</v>
      </c>
      <c r="L166" s="176">
        <v>21</v>
      </c>
      <c r="M166" s="176">
        <f>G166*(1+L166/100)</f>
        <v>0</v>
      </c>
      <c r="N166" s="176">
        <v>6.0999999999999997E-4</v>
      </c>
      <c r="O166" s="176">
        <f>ROUND(E166*N166,2)</f>
        <v>0.76</v>
      </c>
      <c r="P166" s="176">
        <v>0</v>
      </c>
      <c r="Q166" s="176">
        <f>ROUND(E166*P166,2)</f>
        <v>0</v>
      </c>
      <c r="R166" s="176" t="s">
        <v>192</v>
      </c>
      <c r="S166" s="176" t="s">
        <v>193</v>
      </c>
      <c r="T166" s="177" t="s">
        <v>194</v>
      </c>
      <c r="U166" s="160">
        <v>2E-3</v>
      </c>
      <c r="V166" s="160">
        <f>ROUND(E166*U166,2)</f>
        <v>2.4900000000000002</v>
      </c>
      <c r="W166" s="160"/>
      <c r="X166" s="160" t="s">
        <v>148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149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3">
      <c r="A167" s="158"/>
      <c r="B167" s="159"/>
      <c r="C167" s="187" t="s">
        <v>291</v>
      </c>
      <c r="D167" s="185"/>
      <c r="E167" s="186">
        <v>1240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196</v>
      </c>
      <c r="AH167" s="151">
        <v>0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3">
      <c r="A168" s="158"/>
      <c r="B168" s="159"/>
      <c r="C168" s="187" t="s">
        <v>300</v>
      </c>
      <c r="D168" s="185"/>
      <c r="E168" s="186">
        <v>6</v>
      </c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196</v>
      </c>
      <c r="AH168" s="151">
        <v>0</v>
      </c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3">
      <c r="A169" s="158"/>
      <c r="B169" s="159"/>
      <c r="C169" s="187" t="s">
        <v>220</v>
      </c>
      <c r="D169" s="185"/>
      <c r="E169" s="186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51"/>
      <c r="Z169" s="151"/>
      <c r="AA169" s="151"/>
      <c r="AB169" s="151"/>
      <c r="AC169" s="151"/>
      <c r="AD169" s="151"/>
      <c r="AE169" s="151"/>
      <c r="AF169" s="151"/>
      <c r="AG169" s="151" t="s">
        <v>196</v>
      </c>
      <c r="AH169" s="151">
        <v>0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3">
      <c r="A170" s="158"/>
      <c r="B170" s="159"/>
      <c r="C170" s="244"/>
      <c r="D170" s="245"/>
      <c r="E170" s="245"/>
      <c r="F170" s="245"/>
      <c r="G170" s="245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152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ht="20.6" outlineLevel="1" x14ac:dyDescent="0.3">
      <c r="A171" s="171">
        <v>33</v>
      </c>
      <c r="B171" s="172" t="s">
        <v>301</v>
      </c>
      <c r="C171" s="181" t="s">
        <v>302</v>
      </c>
      <c r="D171" s="173" t="s">
        <v>191</v>
      </c>
      <c r="E171" s="174">
        <v>1246</v>
      </c>
      <c r="F171" s="175"/>
      <c r="G171" s="176">
        <f>ROUND(E171*F171,2)</f>
        <v>0</v>
      </c>
      <c r="H171" s="175"/>
      <c r="I171" s="176">
        <f>ROUND(E171*H171,2)</f>
        <v>0</v>
      </c>
      <c r="J171" s="175"/>
      <c r="K171" s="176">
        <f>ROUND(E171*J171,2)</f>
        <v>0</v>
      </c>
      <c r="L171" s="176">
        <v>21</v>
      </c>
      <c r="M171" s="176">
        <f>G171*(1+L171/100)</f>
        <v>0</v>
      </c>
      <c r="N171" s="176">
        <v>0.10373</v>
      </c>
      <c r="O171" s="176">
        <f>ROUND(E171*N171,2)</f>
        <v>129.25</v>
      </c>
      <c r="P171" s="176">
        <v>0</v>
      </c>
      <c r="Q171" s="176">
        <f>ROUND(E171*P171,2)</f>
        <v>0</v>
      </c>
      <c r="R171" s="176" t="s">
        <v>192</v>
      </c>
      <c r="S171" s="176" t="s">
        <v>193</v>
      </c>
      <c r="T171" s="177" t="s">
        <v>194</v>
      </c>
      <c r="U171" s="160">
        <v>6.4000000000000001E-2</v>
      </c>
      <c r="V171" s="160">
        <f>ROUND(E171*U171,2)</f>
        <v>79.739999999999995</v>
      </c>
      <c r="W171" s="160"/>
      <c r="X171" s="160" t="s">
        <v>148</v>
      </c>
      <c r="Y171" s="151"/>
      <c r="Z171" s="151"/>
      <c r="AA171" s="151"/>
      <c r="AB171" s="151"/>
      <c r="AC171" s="151"/>
      <c r="AD171" s="151"/>
      <c r="AE171" s="151"/>
      <c r="AF171" s="151"/>
      <c r="AG171" s="151" t="s">
        <v>149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3">
      <c r="A172" s="158"/>
      <c r="B172" s="159"/>
      <c r="C172" s="187" t="s">
        <v>291</v>
      </c>
      <c r="D172" s="185"/>
      <c r="E172" s="186">
        <v>1240</v>
      </c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196</v>
      </c>
      <c r="AH172" s="151">
        <v>0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3">
      <c r="A173" s="158"/>
      <c r="B173" s="159"/>
      <c r="C173" s="187" t="s">
        <v>300</v>
      </c>
      <c r="D173" s="185"/>
      <c r="E173" s="186">
        <v>6</v>
      </c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196</v>
      </c>
      <c r="AH173" s="151">
        <v>0</v>
      </c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3">
      <c r="A174" s="158"/>
      <c r="B174" s="159"/>
      <c r="C174" s="187" t="s">
        <v>220</v>
      </c>
      <c r="D174" s="185"/>
      <c r="E174" s="186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51"/>
      <c r="Z174" s="151"/>
      <c r="AA174" s="151"/>
      <c r="AB174" s="151"/>
      <c r="AC174" s="151"/>
      <c r="AD174" s="151"/>
      <c r="AE174" s="151"/>
      <c r="AF174" s="151"/>
      <c r="AG174" s="151" t="s">
        <v>196</v>
      </c>
      <c r="AH174" s="151">
        <v>0</v>
      </c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3">
      <c r="A175" s="158"/>
      <c r="B175" s="159"/>
      <c r="C175" s="244"/>
      <c r="D175" s="245"/>
      <c r="E175" s="245"/>
      <c r="F175" s="245"/>
      <c r="G175" s="245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51"/>
      <c r="Z175" s="151"/>
      <c r="AA175" s="151"/>
      <c r="AB175" s="151"/>
      <c r="AC175" s="151"/>
      <c r="AD175" s="151"/>
      <c r="AE175" s="151"/>
      <c r="AF175" s="151"/>
      <c r="AG175" s="151" t="s">
        <v>152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3">
      <c r="A176" s="171">
        <v>34</v>
      </c>
      <c r="B176" s="172" t="s">
        <v>303</v>
      </c>
      <c r="C176" s="181" t="s">
        <v>304</v>
      </c>
      <c r="D176" s="173" t="s">
        <v>191</v>
      </c>
      <c r="E176" s="174">
        <v>200</v>
      </c>
      <c r="F176" s="175"/>
      <c r="G176" s="176">
        <f>ROUND(E176*F176,2)</f>
        <v>0</v>
      </c>
      <c r="H176" s="175"/>
      <c r="I176" s="176">
        <f>ROUND(E176*H176,2)</f>
        <v>0</v>
      </c>
      <c r="J176" s="175"/>
      <c r="K176" s="176">
        <f>ROUND(E176*J176,2)</f>
        <v>0</v>
      </c>
      <c r="L176" s="176">
        <v>21</v>
      </c>
      <c r="M176" s="176">
        <f>G176*(1+L176/100)</f>
        <v>0</v>
      </c>
      <c r="N176" s="176">
        <v>7.3899999999999993E-2</v>
      </c>
      <c r="O176" s="176">
        <f>ROUND(E176*N176,2)</f>
        <v>14.78</v>
      </c>
      <c r="P176" s="176">
        <v>0</v>
      </c>
      <c r="Q176" s="176">
        <f>ROUND(E176*P176,2)</f>
        <v>0</v>
      </c>
      <c r="R176" s="176" t="s">
        <v>192</v>
      </c>
      <c r="S176" s="176" t="s">
        <v>193</v>
      </c>
      <c r="T176" s="177" t="s">
        <v>194</v>
      </c>
      <c r="U176" s="160">
        <v>0.47799999999999998</v>
      </c>
      <c r="V176" s="160">
        <f>ROUND(E176*U176,2)</f>
        <v>95.6</v>
      </c>
      <c r="W176" s="160"/>
      <c r="X176" s="160" t="s">
        <v>148</v>
      </c>
      <c r="Y176" s="151"/>
      <c r="Z176" s="151"/>
      <c r="AA176" s="151"/>
      <c r="AB176" s="151"/>
      <c r="AC176" s="151"/>
      <c r="AD176" s="151"/>
      <c r="AE176" s="151"/>
      <c r="AF176" s="151"/>
      <c r="AG176" s="151" t="s">
        <v>149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ht="21" outlineLevel="1" x14ac:dyDescent="0.3">
      <c r="A177" s="158"/>
      <c r="B177" s="159"/>
      <c r="C177" s="259" t="s">
        <v>305</v>
      </c>
      <c r="D177" s="260"/>
      <c r="E177" s="260"/>
      <c r="F177" s="260"/>
      <c r="G177" s="2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51"/>
      <c r="Z177" s="151"/>
      <c r="AA177" s="151"/>
      <c r="AB177" s="151"/>
      <c r="AC177" s="151"/>
      <c r="AD177" s="151"/>
      <c r="AE177" s="151"/>
      <c r="AF177" s="151"/>
      <c r="AG177" s="151" t="s">
        <v>207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78" t="str">
        <f>C177</f>
        <v>s provedením lože z kameniva drceného, s vyplněním spár, s dvojitým hutněním a se smetením přebytečného materiálu na krajnici. S dodáním hmot pro lože a výplň spár.</v>
      </c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3">
      <c r="A178" s="158"/>
      <c r="B178" s="159"/>
      <c r="C178" s="187" t="s">
        <v>306</v>
      </c>
      <c r="D178" s="185"/>
      <c r="E178" s="186">
        <v>200</v>
      </c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51"/>
      <c r="Z178" s="151"/>
      <c r="AA178" s="151"/>
      <c r="AB178" s="151"/>
      <c r="AC178" s="151"/>
      <c r="AD178" s="151"/>
      <c r="AE178" s="151"/>
      <c r="AF178" s="151"/>
      <c r="AG178" s="151" t="s">
        <v>196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3">
      <c r="A179" s="158"/>
      <c r="B179" s="159"/>
      <c r="C179" s="187" t="s">
        <v>220</v>
      </c>
      <c r="D179" s="185"/>
      <c r="E179" s="186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196</v>
      </c>
      <c r="AH179" s="151">
        <v>0</v>
      </c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3">
      <c r="A180" s="158"/>
      <c r="B180" s="159"/>
      <c r="C180" s="244"/>
      <c r="D180" s="245"/>
      <c r="E180" s="245"/>
      <c r="F180" s="245"/>
      <c r="G180" s="245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152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3">
      <c r="A181" s="171">
        <v>35</v>
      </c>
      <c r="B181" s="172" t="s">
        <v>307</v>
      </c>
      <c r="C181" s="181" t="s">
        <v>308</v>
      </c>
      <c r="D181" s="173" t="s">
        <v>191</v>
      </c>
      <c r="E181" s="174">
        <v>200</v>
      </c>
      <c r="F181" s="175"/>
      <c r="G181" s="176">
        <f>ROUND(E181*F181,2)</f>
        <v>0</v>
      </c>
      <c r="H181" s="175"/>
      <c r="I181" s="176">
        <f>ROUND(E181*H181,2)</f>
        <v>0</v>
      </c>
      <c r="J181" s="175"/>
      <c r="K181" s="176">
        <f>ROUND(E181*J181,2)</f>
        <v>0</v>
      </c>
      <c r="L181" s="176">
        <v>21</v>
      </c>
      <c r="M181" s="176">
        <f>G181*(1+L181/100)</f>
        <v>0</v>
      </c>
      <c r="N181" s="176">
        <v>0</v>
      </c>
      <c r="O181" s="176">
        <f>ROUND(E181*N181,2)</f>
        <v>0</v>
      </c>
      <c r="P181" s="176">
        <v>0</v>
      </c>
      <c r="Q181" s="176">
        <f>ROUND(E181*P181,2)</f>
        <v>0</v>
      </c>
      <c r="R181" s="176"/>
      <c r="S181" s="176" t="s">
        <v>146</v>
      </c>
      <c r="T181" s="177" t="s">
        <v>147</v>
      </c>
      <c r="U181" s="160">
        <v>0</v>
      </c>
      <c r="V181" s="160">
        <f>ROUND(E181*U181,2)</f>
        <v>0</v>
      </c>
      <c r="W181" s="160"/>
      <c r="X181" s="160" t="s">
        <v>148</v>
      </c>
      <c r="Y181" s="151"/>
      <c r="Z181" s="151"/>
      <c r="AA181" s="151"/>
      <c r="AB181" s="151"/>
      <c r="AC181" s="151"/>
      <c r="AD181" s="151"/>
      <c r="AE181" s="151"/>
      <c r="AF181" s="151"/>
      <c r="AG181" s="151" t="s">
        <v>149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3">
      <c r="A182" s="158"/>
      <c r="B182" s="159"/>
      <c r="C182" s="187" t="s">
        <v>306</v>
      </c>
      <c r="D182" s="185"/>
      <c r="E182" s="186">
        <v>200</v>
      </c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51"/>
      <c r="Z182" s="151"/>
      <c r="AA182" s="151"/>
      <c r="AB182" s="151"/>
      <c r="AC182" s="151"/>
      <c r="AD182" s="151"/>
      <c r="AE182" s="151"/>
      <c r="AF182" s="151"/>
      <c r="AG182" s="151" t="s">
        <v>196</v>
      </c>
      <c r="AH182" s="151">
        <v>0</v>
      </c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3">
      <c r="A183" s="158"/>
      <c r="B183" s="159"/>
      <c r="C183" s="187" t="s">
        <v>220</v>
      </c>
      <c r="D183" s="185"/>
      <c r="E183" s="186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196</v>
      </c>
      <c r="AH183" s="151">
        <v>0</v>
      </c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3">
      <c r="A184" s="158"/>
      <c r="B184" s="159"/>
      <c r="C184" s="244"/>
      <c r="D184" s="245"/>
      <c r="E184" s="245"/>
      <c r="F184" s="245"/>
      <c r="G184" s="245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51"/>
      <c r="Z184" s="151"/>
      <c r="AA184" s="151"/>
      <c r="AB184" s="151"/>
      <c r="AC184" s="151"/>
      <c r="AD184" s="151"/>
      <c r="AE184" s="151"/>
      <c r="AF184" s="151"/>
      <c r="AG184" s="151" t="s">
        <v>152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3">
      <c r="A185" s="171">
        <v>36</v>
      </c>
      <c r="B185" s="172" t="s">
        <v>309</v>
      </c>
      <c r="C185" s="181" t="s">
        <v>310</v>
      </c>
      <c r="D185" s="173" t="s">
        <v>191</v>
      </c>
      <c r="E185" s="174">
        <v>210</v>
      </c>
      <c r="F185" s="175"/>
      <c r="G185" s="176">
        <f>ROUND(E185*F185,2)</f>
        <v>0</v>
      </c>
      <c r="H185" s="175"/>
      <c r="I185" s="176">
        <f>ROUND(E185*H185,2)</f>
        <v>0</v>
      </c>
      <c r="J185" s="175"/>
      <c r="K185" s="176">
        <f>ROUND(E185*J185,2)</f>
        <v>0</v>
      </c>
      <c r="L185" s="176">
        <v>21</v>
      </c>
      <c r="M185" s="176">
        <f>G185*(1+L185/100)</f>
        <v>0</v>
      </c>
      <c r="N185" s="176">
        <v>0.17244999999999999</v>
      </c>
      <c r="O185" s="176">
        <f>ROUND(E185*N185,2)</f>
        <v>36.21</v>
      </c>
      <c r="P185" s="176">
        <v>0</v>
      </c>
      <c r="Q185" s="176">
        <f>ROUND(E185*P185,2)</f>
        <v>0</v>
      </c>
      <c r="R185" s="176" t="s">
        <v>311</v>
      </c>
      <c r="S185" s="176" t="s">
        <v>193</v>
      </c>
      <c r="T185" s="177" t="s">
        <v>194</v>
      </c>
      <c r="U185" s="160">
        <v>0</v>
      </c>
      <c r="V185" s="160">
        <f>ROUND(E185*U185,2)</f>
        <v>0</v>
      </c>
      <c r="W185" s="160"/>
      <c r="X185" s="160" t="s">
        <v>312</v>
      </c>
      <c r="Y185" s="151"/>
      <c r="Z185" s="151"/>
      <c r="AA185" s="151"/>
      <c r="AB185" s="151"/>
      <c r="AC185" s="151"/>
      <c r="AD185" s="151"/>
      <c r="AE185" s="151"/>
      <c r="AF185" s="151"/>
      <c r="AG185" s="151" t="s">
        <v>313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3">
      <c r="A186" s="158"/>
      <c r="B186" s="159"/>
      <c r="C186" s="187" t="s">
        <v>252</v>
      </c>
      <c r="D186" s="185"/>
      <c r="E186" s="186">
        <v>210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196</v>
      </c>
      <c r="AH186" s="151">
        <v>0</v>
      </c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3">
      <c r="A187" s="158"/>
      <c r="B187" s="159"/>
      <c r="C187" s="187" t="s">
        <v>220</v>
      </c>
      <c r="D187" s="185"/>
      <c r="E187" s="186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51"/>
      <c r="Z187" s="151"/>
      <c r="AA187" s="151"/>
      <c r="AB187" s="151"/>
      <c r="AC187" s="151"/>
      <c r="AD187" s="151"/>
      <c r="AE187" s="151"/>
      <c r="AF187" s="151"/>
      <c r="AG187" s="151" t="s">
        <v>196</v>
      </c>
      <c r="AH187" s="151">
        <v>0</v>
      </c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3">
      <c r="A188" s="158"/>
      <c r="B188" s="159"/>
      <c r="C188" s="244"/>
      <c r="D188" s="245"/>
      <c r="E188" s="245"/>
      <c r="F188" s="245"/>
      <c r="G188" s="245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51"/>
      <c r="Z188" s="151"/>
      <c r="AA188" s="151"/>
      <c r="AB188" s="151"/>
      <c r="AC188" s="151"/>
      <c r="AD188" s="151"/>
      <c r="AE188" s="151"/>
      <c r="AF188" s="151"/>
      <c r="AG188" s="151" t="s">
        <v>152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x14ac:dyDescent="0.3">
      <c r="A189" s="165" t="s">
        <v>141</v>
      </c>
      <c r="B189" s="166" t="s">
        <v>90</v>
      </c>
      <c r="C189" s="180" t="s">
        <v>91</v>
      </c>
      <c r="D189" s="167"/>
      <c r="E189" s="168"/>
      <c r="F189" s="169"/>
      <c r="G189" s="169">
        <f>SUMIF(AG190:AG211,"&lt;&gt;NOR",G190:G211)</f>
        <v>0</v>
      </c>
      <c r="H189" s="169"/>
      <c r="I189" s="169">
        <f>SUM(I190:I211)</f>
        <v>0</v>
      </c>
      <c r="J189" s="169"/>
      <c r="K189" s="169">
        <f>SUM(K190:K211)</f>
        <v>0</v>
      </c>
      <c r="L189" s="169"/>
      <c r="M189" s="169">
        <f>SUM(M190:M211)</f>
        <v>0</v>
      </c>
      <c r="N189" s="169"/>
      <c r="O189" s="169">
        <f>SUM(O190:O211)</f>
        <v>112.26999999999998</v>
      </c>
      <c r="P189" s="169"/>
      <c r="Q189" s="169">
        <f>SUM(Q190:Q211)</f>
        <v>0</v>
      </c>
      <c r="R189" s="169"/>
      <c r="S189" s="169"/>
      <c r="T189" s="170"/>
      <c r="U189" s="164"/>
      <c r="V189" s="164">
        <f>SUM(V190:V211)</f>
        <v>269.14999999999998</v>
      </c>
      <c r="W189" s="164"/>
      <c r="X189" s="164"/>
      <c r="AG189" t="s">
        <v>142</v>
      </c>
    </row>
    <row r="190" spans="1:60" outlineLevel="1" x14ac:dyDescent="0.3">
      <c r="A190" s="171">
        <v>37</v>
      </c>
      <c r="B190" s="172" t="s">
        <v>314</v>
      </c>
      <c r="C190" s="181" t="s">
        <v>315</v>
      </c>
      <c r="D190" s="173" t="s">
        <v>316</v>
      </c>
      <c r="E190" s="174">
        <v>7</v>
      </c>
      <c r="F190" s="175"/>
      <c r="G190" s="176">
        <f>ROUND(E190*F190,2)</f>
        <v>0</v>
      </c>
      <c r="H190" s="175"/>
      <c r="I190" s="176">
        <f>ROUND(E190*H190,2)</f>
        <v>0</v>
      </c>
      <c r="J190" s="175"/>
      <c r="K190" s="176">
        <f>ROUND(E190*J190,2)</f>
        <v>0</v>
      </c>
      <c r="L190" s="176">
        <v>21</v>
      </c>
      <c r="M190" s="176">
        <f>G190*(1+L190/100)</f>
        <v>0</v>
      </c>
      <c r="N190" s="176">
        <v>0.43093999999999999</v>
      </c>
      <c r="O190" s="176">
        <f>ROUND(E190*N190,2)</f>
        <v>3.02</v>
      </c>
      <c r="P190" s="176">
        <v>0</v>
      </c>
      <c r="Q190" s="176">
        <f>ROUND(E190*P190,2)</f>
        <v>0</v>
      </c>
      <c r="R190" s="176" t="s">
        <v>192</v>
      </c>
      <c r="S190" s="176" t="s">
        <v>193</v>
      </c>
      <c r="T190" s="177" t="s">
        <v>194</v>
      </c>
      <c r="U190" s="160">
        <v>3.8170000000000002</v>
      </c>
      <c r="V190" s="160">
        <f>ROUND(E190*U190,2)</f>
        <v>26.72</v>
      </c>
      <c r="W190" s="160"/>
      <c r="X190" s="160" t="s">
        <v>148</v>
      </c>
      <c r="Y190" s="151"/>
      <c r="Z190" s="151"/>
      <c r="AA190" s="151"/>
      <c r="AB190" s="151"/>
      <c r="AC190" s="151"/>
      <c r="AD190" s="151"/>
      <c r="AE190" s="151"/>
      <c r="AF190" s="151"/>
      <c r="AG190" s="151" t="s">
        <v>149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ht="31.3" outlineLevel="1" x14ac:dyDescent="0.3">
      <c r="A191" s="158"/>
      <c r="B191" s="159"/>
      <c r="C191" s="259" t="s">
        <v>317</v>
      </c>
      <c r="D191" s="260"/>
      <c r="E191" s="260"/>
      <c r="F191" s="260"/>
      <c r="G191" s="2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51"/>
      <c r="Z191" s="151"/>
      <c r="AA191" s="151"/>
      <c r="AB191" s="151"/>
      <c r="AC191" s="151"/>
      <c r="AD191" s="151"/>
      <c r="AE191" s="151"/>
      <c r="AF191" s="151"/>
      <c r="AG191" s="151" t="s">
        <v>207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78" t="str">
        <f>C191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3">
      <c r="A192" s="158"/>
      <c r="B192" s="159"/>
      <c r="C192" s="187" t="s">
        <v>318</v>
      </c>
      <c r="D192" s="185"/>
      <c r="E192" s="186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51"/>
      <c r="Z192" s="151"/>
      <c r="AA192" s="151"/>
      <c r="AB192" s="151"/>
      <c r="AC192" s="151"/>
      <c r="AD192" s="151"/>
      <c r="AE192" s="151"/>
      <c r="AF192" s="151"/>
      <c r="AG192" s="151" t="s">
        <v>196</v>
      </c>
      <c r="AH192" s="151">
        <v>0</v>
      </c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3">
      <c r="A193" s="158"/>
      <c r="B193" s="159"/>
      <c r="C193" s="187" t="s">
        <v>319</v>
      </c>
      <c r="D193" s="185"/>
      <c r="E193" s="186">
        <v>5</v>
      </c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51"/>
      <c r="Z193" s="151"/>
      <c r="AA193" s="151"/>
      <c r="AB193" s="151"/>
      <c r="AC193" s="151"/>
      <c r="AD193" s="151"/>
      <c r="AE193" s="151"/>
      <c r="AF193" s="151"/>
      <c r="AG193" s="151" t="s">
        <v>196</v>
      </c>
      <c r="AH193" s="151">
        <v>0</v>
      </c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3">
      <c r="A194" s="158"/>
      <c r="B194" s="159"/>
      <c r="C194" s="187" t="s">
        <v>320</v>
      </c>
      <c r="D194" s="185"/>
      <c r="E194" s="186">
        <v>1</v>
      </c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51"/>
      <c r="Z194" s="151"/>
      <c r="AA194" s="151"/>
      <c r="AB194" s="151"/>
      <c r="AC194" s="151"/>
      <c r="AD194" s="151"/>
      <c r="AE194" s="151"/>
      <c r="AF194" s="151"/>
      <c r="AG194" s="151" t="s">
        <v>196</v>
      </c>
      <c r="AH194" s="151">
        <v>0</v>
      </c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3">
      <c r="A195" s="158"/>
      <c r="B195" s="159"/>
      <c r="C195" s="187" t="s">
        <v>321</v>
      </c>
      <c r="D195" s="185"/>
      <c r="E195" s="186">
        <v>1</v>
      </c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51"/>
      <c r="Z195" s="151"/>
      <c r="AA195" s="151"/>
      <c r="AB195" s="151"/>
      <c r="AC195" s="151"/>
      <c r="AD195" s="151"/>
      <c r="AE195" s="151"/>
      <c r="AF195" s="151"/>
      <c r="AG195" s="151" t="s">
        <v>196</v>
      </c>
      <c r="AH195" s="151">
        <v>0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3">
      <c r="A196" s="158"/>
      <c r="B196" s="159"/>
      <c r="C196" s="187" t="s">
        <v>197</v>
      </c>
      <c r="D196" s="185"/>
      <c r="E196" s="186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51"/>
      <c r="Z196" s="151"/>
      <c r="AA196" s="151"/>
      <c r="AB196" s="151"/>
      <c r="AC196" s="151"/>
      <c r="AD196" s="151"/>
      <c r="AE196" s="151"/>
      <c r="AF196" s="151"/>
      <c r="AG196" s="151" t="s">
        <v>196</v>
      </c>
      <c r="AH196" s="151">
        <v>0</v>
      </c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3">
      <c r="A197" s="158"/>
      <c r="B197" s="159"/>
      <c r="C197" s="244"/>
      <c r="D197" s="245"/>
      <c r="E197" s="245"/>
      <c r="F197" s="245"/>
      <c r="G197" s="245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51"/>
      <c r="Z197" s="151"/>
      <c r="AA197" s="151"/>
      <c r="AB197" s="151"/>
      <c r="AC197" s="151"/>
      <c r="AD197" s="151"/>
      <c r="AE197" s="151"/>
      <c r="AF197" s="151"/>
      <c r="AG197" s="151" t="s">
        <v>152</v>
      </c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3">
      <c r="A198" s="171">
        <v>38</v>
      </c>
      <c r="B198" s="172" t="s">
        <v>322</v>
      </c>
      <c r="C198" s="181" t="s">
        <v>323</v>
      </c>
      <c r="D198" s="173" t="s">
        <v>211</v>
      </c>
      <c r="E198" s="174">
        <v>215</v>
      </c>
      <c r="F198" s="175"/>
      <c r="G198" s="176">
        <f>ROUND(E198*F198,2)</f>
        <v>0</v>
      </c>
      <c r="H198" s="175"/>
      <c r="I198" s="176">
        <f>ROUND(E198*H198,2)</f>
        <v>0</v>
      </c>
      <c r="J198" s="175"/>
      <c r="K198" s="176">
        <f>ROUND(E198*J198,2)</f>
        <v>0</v>
      </c>
      <c r="L198" s="176">
        <v>21</v>
      </c>
      <c r="M198" s="176">
        <f>G198*(1+L198/100)</f>
        <v>0</v>
      </c>
      <c r="N198" s="176">
        <v>0.43651000000000001</v>
      </c>
      <c r="O198" s="176">
        <f>ROUND(E198*N198,2)</f>
        <v>93.85</v>
      </c>
      <c r="P198" s="176">
        <v>0</v>
      </c>
      <c r="Q198" s="176">
        <f>ROUND(E198*P198,2)</f>
        <v>0</v>
      </c>
      <c r="R198" s="176" t="s">
        <v>262</v>
      </c>
      <c r="S198" s="176" t="s">
        <v>193</v>
      </c>
      <c r="T198" s="177" t="s">
        <v>194</v>
      </c>
      <c r="U198" s="160">
        <v>0.78386</v>
      </c>
      <c r="V198" s="160">
        <f>ROUND(E198*U198,2)</f>
        <v>168.53</v>
      </c>
      <c r="W198" s="160"/>
      <c r="X198" s="160" t="s">
        <v>263</v>
      </c>
      <c r="Y198" s="151"/>
      <c r="Z198" s="151"/>
      <c r="AA198" s="151"/>
      <c r="AB198" s="151"/>
      <c r="AC198" s="151"/>
      <c r="AD198" s="151"/>
      <c r="AE198" s="151"/>
      <c r="AF198" s="151"/>
      <c r="AG198" s="151" t="s">
        <v>264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ht="21" outlineLevel="1" x14ac:dyDescent="0.3">
      <c r="A199" s="158"/>
      <c r="B199" s="159"/>
      <c r="C199" s="259" t="s">
        <v>324</v>
      </c>
      <c r="D199" s="260"/>
      <c r="E199" s="260"/>
      <c r="F199" s="260"/>
      <c r="G199" s="2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51"/>
      <c r="Z199" s="151"/>
      <c r="AA199" s="151"/>
      <c r="AB199" s="151"/>
      <c r="AC199" s="151"/>
      <c r="AD199" s="151"/>
      <c r="AE199" s="151"/>
      <c r="AF199" s="151"/>
      <c r="AG199" s="151" t="s">
        <v>207</v>
      </c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78" t="str">
        <f>C199</f>
        <v>Lože pro trativody, položení trubek, obsyp potrubí sypaninou z vhodných hornin, nebo materiálem připraveným podél výkopu ve vzdálenosti do 3 m od jeho kraje.  Bez výkopu rýhy.</v>
      </c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3">
      <c r="A200" s="158"/>
      <c r="B200" s="159"/>
      <c r="C200" s="187" t="s">
        <v>325</v>
      </c>
      <c r="D200" s="185"/>
      <c r="E200" s="186">
        <v>215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51"/>
      <c r="Z200" s="151"/>
      <c r="AA200" s="151"/>
      <c r="AB200" s="151"/>
      <c r="AC200" s="151"/>
      <c r="AD200" s="151"/>
      <c r="AE200" s="151"/>
      <c r="AF200" s="151"/>
      <c r="AG200" s="151" t="s">
        <v>196</v>
      </c>
      <c r="AH200" s="151">
        <v>0</v>
      </c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3">
      <c r="A201" s="158"/>
      <c r="B201" s="159"/>
      <c r="C201" s="187" t="s">
        <v>220</v>
      </c>
      <c r="D201" s="185"/>
      <c r="E201" s="186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51"/>
      <c r="Z201" s="151"/>
      <c r="AA201" s="151"/>
      <c r="AB201" s="151"/>
      <c r="AC201" s="151"/>
      <c r="AD201" s="151"/>
      <c r="AE201" s="151"/>
      <c r="AF201" s="151"/>
      <c r="AG201" s="151" t="s">
        <v>196</v>
      </c>
      <c r="AH201" s="151">
        <v>0</v>
      </c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3">
      <c r="A202" s="158"/>
      <c r="B202" s="159"/>
      <c r="C202" s="244"/>
      <c r="D202" s="245"/>
      <c r="E202" s="245"/>
      <c r="F202" s="245"/>
      <c r="G202" s="245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51"/>
      <c r="Z202" s="151"/>
      <c r="AA202" s="151"/>
      <c r="AB202" s="151"/>
      <c r="AC202" s="151"/>
      <c r="AD202" s="151"/>
      <c r="AE202" s="151"/>
      <c r="AF202" s="151"/>
      <c r="AG202" s="151" t="s">
        <v>152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3">
      <c r="A203" s="171">
        <v>39</v>
      </c>
      <c r="B203" s="172" t="s">
        <v>326</v>
      </c>
      <c r="C203" s="181" t="s">
        <v>327</v>
      </c>
      <c r="D203" s="173" t="s">
        <v>211</v>
      </c>
      <c r="E203" s="174">
        <v>22</v>
      </c>
      <c r="F203" s="175"/>
      <c r="G203" s="176">
        <f>ROUND(E203*F203,2)</f>
        <v>0</v>
      </c>
      <c r="H203" s="175"/>
      <c r="I203" s="176">
        <f>ROUND(E203*H203,2)</f>
        <v>0</v>
      </c>
      <c r="J203" s="175"/>
      <c r="K203" s="176">
        <f>ROUND(E203*J203,2)</f>
        <v>0</v>
      </c>
      <c r="L203" s="176">
        <v>21</v>
      </c>
      <c r="M203" s="176">
        <f>G203*(1+L203/100)</f>
        <v>0</v>
      </c>
      <c r="N203" s="176">
        <v>0.51870000000000005</v>
      </c>
      <c r="O203" s="176">
        <f>ROUND(E203*N203,2)</f>
        <v>11.41</v>
      </c>
      <c r="P203" s="176">
        <v>0</v>
      </c>
      <c r="Q203" s="176">
        <f>ROUND(E203*P203,2)</f>
        <v>0</v>
      </c>
      <c r="R203" s="176" t="s">
        <v>262</v>
      </c>
      <c r="S203" s="176" t="s">
        <v>193</v>
      </c>
      <c r="T203" s="177" t="s">
        <v>194</v>
      </c>
      <c r="U203" s="160">
        <v>2.0201799999999999</v>
      </c>
      <c r="V203" s="160">
        <f>ROUND(E203*U203,2)</f>
        <v>44.44</v>
      </c>
      <c r="W203" s="160"/>
      <c r="X203" s="160" t="s">
        <v>263</v>
      </c>
      <c r="Y203" s="151"/>
      <c r="Z203" s="151"/>
      <c r="AA203" s="151"/>
      <c r="AB203" s="151"/>
      <c r="AC203" s="151"/>
      <c r="AD203" s="151"/>
      <c r="AE203" s="151"/>
      <c r="AF203" s="151"/>
      <c r="AG203" s="151" t="s">
        <v>264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3">
      <c r="A204" s="158"/>
      <c r="B204" s="159"/>
      <c r="C204" s="187" t="s">
        <v>328</v>
      </c>
      <c r="D204" s="185"/>
      <c r="E204" s="186">
        <v>22</v>
      </c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51"/>
      <c r="Z204" s="151"/>
      <c r="AA204" s="151"/>
      <c r="AB204" s="151"/>
      <c r="AC204" s="151"/>
      <c r="AD204" s="151"/>
      <c r="AE204" s="151"/>
      <c r="AF204" s="151"/>
      <c r="AG204" s="151" t="s">
        <v>196</v>
      </c>
      <c r="AH204" s="151">
        <v>0</v>
      </c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3">
      <c r="A205" s="158"/>
      <c r="B205" s="159"/>
      <c r="C205" s="187" t="s">
        <v>220</v>
      </c>
      <c r="D205" s="185"/>
      <c r="E205" s="186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51"/>
      <c r="Z205" s="151"/>
      <c r="AA205" s="151"/>
      <c r="AB205" s="151"/>
      <c r="AC205" s="151"/>
      <c r="AD205" s="151"/>
      <c r="AE205" s="151"/>
      <c r="AF205" s="151"/>
      <c r="AG205" s="151" t="s">
        <v>196</v>
      </c>
      <c r="AH205" s="151">
        <v>0</v>
      </c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3">
      <c r="A206" s="158"/>
      <c r="B206" s="159"/>
      <c r="C206" s="244"/>
      <c r="D206" s="245"/>
      <c r="E206" s="245"/>
      <c r="F206" s="245"/>
      <c r="G206" s="245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51"/>
      <c r="Z206" s="151"/>
      <c r="AA206" s="151"/>
      <c r="AB206" s="151"/>
      <c r="AC206" s="151"/>
      <c r="AD206" s="151"/>
      <c r="AE206" s="151"/>
      <c r="AF206" s="151"/>
      <c r="AG206" s="151" t="s">
        <v>152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ht="20.6" outlineLevel="1" x14ac:dyDescent="0.3">
      <c r="A207" s="171">
        <v>40</v>
      </c>
      <c r="B207" s="172" t="s">
        <v>329</v>
      </c>
      <c r="C207" s="181" t="s">
        <v>330</v>
      </c>
      <c r="D207" s="173" t="s">
        <v>316</v>
      </c>
      <c r="E207" s="174">
        <v>5</v>
      </c>
      <c r="F207" s="175"/>
      <c r="G207" s="176">
        <f>ROUND(E207*F207,2)</f>
        <v>0</v>
      </c>
      <c r="H207" s="175"/>
      <c r="I207" s="176">
        <f>ROUND(E207*H207,2)</f>
        <v>0</v>
      </c>
      <c r="J207" s="175"/>
      <c r="K207" s="176">
        <f>ROUND(E207*J207,2)</f>
        <v>0</v>
      </c>
      <c r="L207" s="176">
        <v>21</v>
      </c>
      <c r="M207" s="176">
        <f>G207*(1+L207/100)</f>
        <v>0</v>
      </c>
      <c r="N207" s="176">
        <v>0.79886000000000001</v>
      </c>
      <c r="O207" s="176">
        <f>ROUND(E207*N207,2)</f>
        <v>3.99</v>
      </c>
      <c r="P207" s="176">
        <v>0</v>
      </c>
      <c r="Q207" s="176">
        <f>ROUND(E207*P207,2)</f>
        <v>0</v>
      </c>
      <c r="R207" s="176" t="s">
        <v>262</v>
      </c>
      <c r="S207" s="176" t="s">
        <v>193</v>
      </c>
      <c r="T207" s="177" t="s">
        <v>194</v>
      </c>
      <c r="U207" s="160">
        <v>5.8918699999999999</v>
      </c>
      <c r="V207" s="160">
        <f>ROUND(E207*U207,2)</f>
        <v>29.46</v>
      </c>
      <c r="W207" s="160"/>
      <c r="X207" s="160" t="s">
        <v>263</v>
      </c>
      <c r="Y207" s="151"/>
      <c r="Z207" s="151"/>
      <c r="AA207" s="151"/>
      <c r="AB207" s="151"/>
      <c r="AC207" s="151"/>
      <c r="AD207" s="151"/>
      <c r="AE207" s="151"/>
      <c r="AF207" s="151"/>
      <c r="AG207" s="151" t="s">
        <v>264</v>
      </c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ht="21" outlineLevel="1" x14ac:dyDescent="0.3">
      <c r="A208" s="158"/>
      <c r="B208" s="159"/>
      <c r="C208" s="259" t="s">
        <v>331</v>
      </c>
      <c r="D208" s="260"/>
      <c r="E208" s="260"/>
      <c r="F208" s="260"/>
      <c r="G208" s="2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51"/>
      <c r="Z208" s="151"/>
      <c r="AA208" s="151"/>
      <c r="AB208" s="151"/>
      <c r="AC208" s="151"/>
      <c r="AD208" s="151"/>
      <c r="AE208" s="151"/>
      <c r="AF208" s="151"/>
      <c r="AG208" s="151" t="s">
        <v>207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78" t="str">
        <f>C208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3">
      <c r="A209" s="158"/>
      <c r="B209" s="159"/>
      <c r="C209" s="187" t="s">
        <v>332</v>
      </c>
      <c r="D209" s="185"/>
      <c r="E209" s="186">
        <v>5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51"/>
      <c r="Z209" s="151"/>
      <c r="AA209" s="151"/>
      <c r="AB209" s="151"/>
      <c r="AC209" s="151"/>
      <c r="AD209" s="151"/>
      <c r="AE209" s="151"/>
      <c r="AF209" s="151"/>
      <c r="AG209" s="151" t="s">
        <v>196</v>
      </c>
      <c r="AH209" s="151">
        <v>0</v>
      </c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3">
      <c r="A210" s="158"/>
      <c r="B210" s="159"/>
      <c r="C210" s="187" t="s">
        <v>220</v>
      </c>
      <c r="D210" s="185"/>
      <c r="E210" s="186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51"/>
      <c r="Z210" s="151"/>
      <c r="AA210" s="151"/>
      <c r="AB210" s="151"/>
      <c r="AC210" s="151"/>
      <c r="AD210" s="151"/>
      <c r="AE210" s="151"/>
      <c r="AF210" s="151"/>
      <c r="AG210" s="151" t="s">
        <v>196</v>
      </c>
      <c r="AH210" s="151">
        <v>0</v>
      </c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3">
      <c r="A211" s="158"/>
      <c r="B211" s="159"/>
      <c r="C211" s="244"/>
      <c r="D211" s="245"/>
      <c r="E211" s="245"/>
      <c r="F211" s="245"/>
      <c r="G211" s="245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51"/>
      <c r="Z211" s="151"/>
      <c r="AA211" s="151"/>
      <c r="AB211" s="151"/>
      <c r="AC211" s="151"/>
      <c r="AD211" s="151"/>
      <c r="AE211" s="151"/>
      <c r="AF211" s="151"/>
      <c r="AG211" s="151" t="s">
        <v>152</v>
      </c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x14ac:dyDescent="0.3">
      <c r="A212" s="165" t="s">
        <v>141</v>
      </c>
      <c r="B212" s="166" t="s">
        <v>98</v>
      </c>
      <c r="C212" s="180" t="s">
        <v>99</v>
      </c>
      <c r="D212" s="167"/>
      <c r="E212" s="168"/>
      <c r="F212" s="169"/>
      <c r="G212" s="169">
        <f>SUMIF(AG213:AG298,"&lt;&gt;NOR",G213:G298)</f>
        <v>0</v>
      </c>
      <c r="H212" s="169"/>
      <c r="I212" s="169">
        <f>SUM(I213:I298)</f>
        <v>0</v>
      </c>
      <c r="J212" s="169"/>
      <c r="K212" s="169">
        <f>SUM(K213:K298)</f>
        <v>0</v>
      </c>
      <c r="L212" s="169"/>
      <c r="M212" s="169">
        <f>SUM(M213:M298)</f>
        <v>0</v>
      </c>
      <c r="N212" s="169"/>
      <c r="O212" s="169">
        <f>SUM(O213:O298)</f>
        <v>153.30000000000001</v>
      </c>
      <c r="P212" s="169"/>
      <c r="Q212" s="169">
        <f>SUM(Q213:Q298)</f>
        <v>0</v>
      </c>
      <c r="R212" s="169"/>
      <c r="S212" s="169"/>
      <c r="T212" s="170"/>
      <c r="U212" s="164"/>
      <c r="V212" s="164">
        <f>SUM(V213:V298)</f>
        <v>163.56</v>
      </c>
      <c r="W212" s="164"/>
      <c r="X212" s="164"/>
      <c r="AG212" t="s">
        <v>142</v>
      </c>
    </row>
    <row r="213" spans="1:60" outlineLevel="1" x14ac:dyDescent="0.3">
      <c r="A213" s="171">
        <v>41</v>
      </c>
      <c r="B213" s="172" t="s">
        <v>333</v>
      </c>
      <c r="C213" s="181" t="s">
        <v>334</v>
      </c>
      <c r="D213" s="173" t="s">
        <v>316</v>
      </c>
      <c r="E213" s="174">
        <v>4</v>
      </c>
      <c r="F213" s="175"/>
      <c r="G213" s="176">
        <f>ROUND(E213*F213,2)</f>
        <v>0</v>
      </c>
      <c r="H213" s="175"/>
      <c r="I213" s="176">
        <f>ROUND(E213*H213,2)</f>
        <v>0</v>
      </c>
      <c r="J213" s="175"/>
      <c r="K213" s="176">
        <f>ROUND(E213*J213,2)</f>
        <v>0</v>
      </c>
      <c r="L213" s="176">
        <v>21</v>
      </c>
      <c r="M213" s="176">
        <f>G213*(1+L213/100)</f>
        <v>0</v>
      </c>
      <c r="N213" s="176">
        <v>0.25080000000000002</v>
      </c>
      <c r="O213" s="176">
        <f>ROUND(E213*N213,2)</f>
        <v>1</v>
      </c>
      <c r="P213" s="176">
        <v>0</v>
      </c>
      <c r="Q213" s="176">
        <f>ROUND(E213*P213,2)</f>
        <v>0</v>
      </c>
      <c r="R213" s="176" t="s">
        <v>192</v>
      </c>
      <c r="S213" s="176" t="s">
        <v>193</v>
      </c>
      <c r="T213" s="177" t="s">
        <v>194</v>
      </c>
      <c r="U213" s="160">
        <v>0.81799999999999995</v>
      </c>
      <c r="V213" s="160">
        <f>ROUND(E213*U213,2)</f>
        <v>3.27</v>
      </c>
      <c r="W213" s="160"/>
      <c r="X213" s="160" t="s">
        <v>148</v>
      </c>
      <c r="Y213" s="151"/>
      <c r="Z213" s="151"/>
      <c r="AA213" s="151"/>
      <c r="AB213" s="151"/>
      <c r="AC213" s="151"/>
      <c r="AD213" s="151"/>
      <c r="AE213" s="151"/>
      <c r="AF213" s="151"/>
      <c r="AG213" s="151" t="s">
        <v>149</v>
      </c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 x14ac:dyDescent="0.3">
      <c r="A214" s="158"/>
      <c r="B214" s="159"/>
      <c r="C214" s="187" t="s">
        <v>335</v>
      </c>
      <c r="D214" s="185"/>
      <c r="E214" s="186">
        <v>4</v>
      </c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51"/>
      <c r="Z214" s="151"/>
      <c r="AA214" s="151"/>
      <c r="AB214" s="151"/>
      <c r="AC214" s="151"/>
      <c r="AD214" s="151"/>
      <c r="AE214" s="151"/>
      <c r="AF214" s="151"/>
      <c r="AG214" s="151" t="s">
        <v>196</v>
      </c>
      <c r="AH214" s="151">
        <v>0</v>
      </c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3">
      <c r="A215" s="158"/>
      <c r="B215" s="159"/>
      <c r="C215" s="187" t="s">
        <v>197</v>
      </c>
      <c r="D215" s="185"/>
      <c r="E215" s="186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51"/>
      <c r="Z215" s="151"/>
      <c r="AA215" s="151"/>
      <c r="AB215" s="151"/>
      <c r="AC215" s="151"/>
      <c r="AD215" s="151"/>
      <c r="AE215" s="151"/>
      <c r="AF215" s="151"/>
      <c r="AG215" s="151" t="s">
        <v>196</v>
      </c>
      <c r="AH215" s="151">
        <v>0</v>
      </c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3">
      <c r="A216" s="158"/>
      <c r="B216" s="159"/>
      <c r="C216" s="244"/>
      <c r="D216" s="245"/>
      <c r="E216" s="245"/>
      <c r="F216" s="245"/>
      <c r="G216" s="245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51"/>
      <c r="Z216" s="151"/>
      <c r="AA216" s="151"/>
      <c r="AB216" s="151"/>
      <c r="AC216" s="151"/>
      <c r="AD216" s="151"/>
      <c r="AE216" s="151"/>
      <c r="AF216" s="151"/>
      <c r="AG216" s="151" t="s">
        <v>152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3">
      <c r="A217" s="171">
        <v>42</v>
      </c>
      <c r="B217" s="172" t="s">
        <v>336</v>
      </c>
      <c r="C217" s="181" t="s">
        <v>337</v>
      </c>
      <c r="D217" s="173" t="s">
        <v>316</v>
      </c>
      <c r="E217" s="174">
        <v>5</v>
      </c>
      <c r="F217" s="175"/>
      <c r="G217" s="176">
        <f>ROUND(E217*F217,2)</f>
        <v>0</v>
      </c>
      <c r="H217" s="175"/>
      <c r="I217" s="176">
        <f>ROUND(E217*H217,2)</f>
        <v>0</v>
      </c>
      <c r="J217" s="175"/>
      <c r="K217" s="176">
        <f>ROUND(E217*J217,2)</f>
        <v>0</v>
      </c>
      <c r="L217" s="176">
        <v>21</v>
      </c>
      <c r="M217" s="176">
        <f>G217*(1+L217/100)</f>
        <v>0</v>
      </c>
      <c r="N217" s="176">
        <v>0</v>
      </c>
      <c r="O217" s="176">
        <f>ROUND(E217*N217,2)</f>
        <v>0</v>
      </c>
      <c r="P217" s="176">
        <v>0</v>
      </c>
      <c r="Q217" s="176">
        <f>ROUND(E217*P217,2)</f>
        <v>0</v>
      </c>
      <c r="R217" s="176" t="s">
        <v>192</v>
      </c>
      <c r="S217" s="176" t="s">
        <v>193</v>
      </c>
      <c r="T217" s="177" t="s">
        <v>194</v>
      </c>
      <c r="U217" s="160">
        <v>0.2</v>
      </c>
      <c r="V217" s="160">
        <f>ROUND(E217*U217,2)</f>
        <v>1</v>
      </c>
      <c r="W217" s="160"/>
      <c r="X217" s="160" t="s">
        <v>148</v>
      </c>
      <c r="Y217" s="151"/>
      <c r="Z217" s="151"/>
      <c r="AA217" s="151"/>
      <c r="AB217" s="151"/>
      <c r="AC217" s="151"/>
      <c r="AD217" s="151"/>
      <c r="AE217" s="151"/>
      <c r="AF217" s="151"/>
      <c r="AG217" s="151" t="s">
        <v>149</v>
      </c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3">
      <c r="A218" s="158"/>
      <c r="B218" s="159"/>
      <c r="C218" s="187" t="s">
        <v>338</v>
      </c>
      <c r="D218" s="185"/>
      <c r="E218" s="186">
        <v>1</v>
      </c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51"/>
      <c r="Z218" s="151"/>
      <c r="AA218" s="151"/>
      <c r="AB218" s="151"/>
      <c r="AC218" s="151"/>
      <c r="AD218" s="151"/>
      <c r="AE218" s="151"/>
      <c r="AF218" s="151"/>
      <c r="AG218" s="151" t="s">
        <v>196</v>
      </c>
      <c r="AH218" s="151">
        <v>0</v>
      </c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3">
      <c r="A219" s="158"/>
      <c r="B219" s="159"/>
      <c r="C219" s="187" t="s">
        <v>339</v>
      </c>
      <c r="D219" s="185"/>
      <c r="E219" s="186">
        <v>1</v>
      </c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51"/>
      <c r="Z219" s="151"/>
      <c r="AA219" s="151"/>
      <c r="AB219" s="151"/>
      <c r="AC219" s="151"/>
      <c r="AD219" s="151"/>
      <c r="AE219" s="151"/>
      <c r="AF219" s="151"/>
      <c r="AG219" s="151" t="s">
        <v>196</v>
      </c>
      <c r="AH219" s="151">
        <v>0</v>
      </c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 x14ac:dyDescent="0.3">
      <c r="A220" s="158"/>
      <c r="B220" s="159"/>
      <c r="C220" s="187" t="s">
        <v>340</v>
      </c>
      <c r="D220" s="185"/>
      <c r="E220" s="186">
        <v>1</v>
      </c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51"/>
      <c r="Z220" s="151"/>
      <c r="AA220" s="151"/>
      <c r="AB220" s="151"/>
      <c r="AC220" s="151"/>
      <c r="AD220" s="151"/>
      <c r="AE220" s="151"/>
      <c r="AF220" s="151"/>
      <c r="AG220" s="151" t="s">
        <v>196</v>
      </c>
      <c r="AH220" s="151">
        <v>0</v>
      </c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3">
      <c r="A221" s="158"/>
      <c r="B221" s="159"/>
      <c r="C221" s="187" t="s">
        <v>341</v>
      </c>
      <c r="D221" s="185"/>
      <c r="E221" s="186">
        <v>1</v>
      </c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51"/>
      <c r="Z221" s="151"/>
      <c r="AA221" s="151"/>
      <c r="AB221" s="151"/>
      <c r="AC221" s="151"/>
      <c r="AD221" s="151"/>
      <c r="AE221" s="151"/>
      <c r="AF221" s="151"/>
      <c r="AG221" s="151" t="s">
        <v>196</v>
      </c>
      <c r="AH221" s="151">
        <v>0</v>
      </c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3">
      <c r="A222" s="158"/>
      <c r="B222" s="159"/>
      <c r="C222" s="187" t="s">
        <v>342</v>
      </c>
      <c r="D222" s="185"/>
      <c r="E222" s="186">
        <v>1</v>
      </c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51"/>
      <c r="Z222" s="151"/>
      <c r="AA222" s="151"/>
      <c r="AB222" s="151"/>
      <c r="AC222" s="151"/>
      <c r="AD222" s="151"/>
      <c r="AE222" s="151"/>
      <c r="AF222" s="151"/>
      <c r="AG222" s="151" t="s">
        <v>196</v>
      </c>
      <c r="AH222" s="151">
        <v>0</v>
      </c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3">
      <c r="A223" s="158"/>
      <c r="B223" s="159"/>
      <c r="C223" s="187" t="s">
        <v>197</v>
      </c>
      <c r="D223" s="185"/>
      <c r="E223" s="186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51"/>
      <c r="Z223" s="151"/>
      <c r="AA223" s="151"/>
      <c r="AB223" s="151"/>
      <c r="AC223" s="151"/>
      <c r="AD223" s="151"/>
      <c r="AE223" s="151"/>
      <c r="AF223" s="151"/>
      <c r="AG223" s="151" t="s">
        <v>196</v>
      </c>
      <c r="AH223" s="151">
        <v>0</v>
      </c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3">
      <c r="A224" s="158"/>
      <c r="B224" s="159"/>
      <c r="C224" s="244"/>
      <c r="D224" s="245"/>
      <c r="E224" s="245"/>
      <c r="F224" s="245"/>
      <c r="G224" s="245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51"/>
      <c r="Z224" s="151"/>
      <c r="AA224" s="151"/>
      <c r="AB224" s="151"/>
      <c r="AC224" s="151"/>
      <c r="AD224" s="151"/>
      <c r="AE224" s="151"/>
      <c r="AF224" s="151"/>
      <c r="AG224" s="151" t="s">
        <v>152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ht="20.6" outlineLevel="1" x14ac:dyDescent="0.3">
      <c r="A225" s="171">
        <v>43</v>
      </c>
      <c r="B225" s="172" t="s">
        <v>343</v>
      </c>
      <c r="C225" s="181" t="s">
        <v>344</v>
      </c>
      <c r="D225" s="173" t="s">
        <v>191</v>
      </c>
      <c r="E225" s="174">
        <v>2.5</v>
      </c>
      <c r="F225" s="175"/>
      <c r="G225" s="176">
        <f>ROUND(E225*F225,2)</f>
        <v>0</v>
      </c>
      <c r="H225" s="175"/>
      <c r="I225" s="176">
        <f>ROUND(E225*H225,2)</f>
        <v>0</v>
      </c>
      <c r="J225" s="175"/>
      <c r="K225" s="176">
        <f>ROUND(E225*J225,2)</f>
        <v>0</v>
      </c>
      <c r="L225" s="176">
        <v>21</v>
      </c>
      <c r="M225" s="176">
        <f>G225*(1+L225/100)</f>
        <v>0</v>
      </c>
      <c r="N225" s="176">
        <v>7.6000000000000004E-4</v>
      </c>
      <c r="O225" s="176">
        <f>ROUND(E225*N225,2)</f>
        <v>0</v>
      </c>
      <c r="P225" s="176">
        <v>0</v>
      </c>
      <c r="Q225" s="176">
        <f>ROUND(E225*P225,2)</f>
        <v>0</v>
      </c>
      <c r="R225" s="176" t="s">
        <v>192</v>
      </c>
      <c r="S225" s="176" t="s">
        <v>193</v>
      </c>
      <c r="T225" s="177" t="s">
        <v>194</v>
      </c>
      <c r="U225" s="160">
        <v>0.311</v>
      </c>
      <c r="V225" s="160">
        <f>ROUND(E225*U225,2)</f>
        <v>0.78</v>
      </c>
      <c r="W225" s="160"/>
      <c r="X225" s="160" t="s">
        <v>148</v>
      </c>
      <c r="Y225" s="151"/>
      <c r="Z225" s="151"/>
      <c r="AA225" s="151"/>
      <c r="AB225" s="151"/>
      <c r="AC225" s="151"/>
      <c r="AD225" s="151"/>
      <c r="AE225" s="151"/>
      <c r="AF225" s="151"/>
      <c r="AG225" s="151" t="s">
        <v>149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3">
      <c r="A226" s="158"/>
      <c r="B226" s="159"/>
      <c r="C226" s="187" t="s">
        <v>345</v>
      </c>
      <c r="D226" s="185"/>
      <c r="E226" s="186">
        <v>2.5</v>
      </c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51"/>
      <c r="Z226" s="151"/>
      <c r="AA226" s="151"/>
      <c r="AB226" s="151"/>
      <c r="AC226" s="151"/>
      <c r="AD226" s="151"/>
      <c r="AE226" s="151"/>
      <c r="AF226" s="151"/>
      <c r="AG226" s="151" t="s">
        <v>196</v>
      </c>
      <c r="AH226" s="151">
        <v>0</v>
      </c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3">
      <c r="A227" s="158"/>
      <c r="B227" s="159"/>
      <c r="C227" s="187" t="s">
        <v>197</v>
      </c>
      <c r="D227" s="185"/>
      <c r="E227" s="186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51"/>
      <c r="Z227" s="151"/>
      <c r="AA227" s="151"/>
      <c r="AB227" s="151"/>
      <c r="AC227" s="151"/>
      <c r="AD227" s="151"/>
      <c r="AE227" s="151"/>
      <c r="AF227" s="151"/>
      <c r="AG227" s="151" t="s">
        <v>196</v>
      </c>
      <c r="AH227" s="151">
        <v>0</v>
      </c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3">
      <c r="A228" s="158"/>
      <c r="B228" s="159"/>
      <c r="C228" s="244"/>
      <c r="D228" s="245"/>
      <c r="E228" s="245"/>
      <c r="F228" s="245"/>
      <c r="G228" s="245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51"/>
      <c r="Z228" s="151"/>
      <c r="AA228" s="151"/>
      <c r="AB228" s="151"/>
      <c r="AC228" s="151"/>
      <c r="AD228" s="151"/>
      <c r="AE228" s="151"/>
      <c r="AF228" s="151"/>
      <c r="AG228" s="151" t="s">
        <v>152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ht="20.6" outlineLevel="1" x14ac:dyDescent="0.3">
      <c r="A229" s="171">
        <v>44</v>
      </c>
      <c r="B229" s="172" t="s">
        <v>346</v>
      </c>
      <c r="C229" s="181" t="s">
        <v>347</v>
      </c>
      <c r="D229" s="173" t="s">
        <v>211</v>
      </c>
      <c r="E229" s="174">
        <v>580</v>
      </c>
      <c r="F229" s="175"/>
      <c r="G229" s="176">
        <f>ROUND(E229*F229,2)</f>
        <v>0</v>
      </c>
      <c r="H229" s="175"/>
      <c r="I229" s="176">
        <f>ROUND(E229*H229,2)</f>
        <v>0</v>
      </c>
      <c r="J229" s="175"/>
      <c r="K229" s="176">
        <f>ROUND(E229*J229,2)</f>
        <v>0</v>
      </c>
      <c r="L229" s="176">
        <v>21</v>
      </c>
      <c r="M229" s="176">
        <f>G229*(1+L229/100)</f>
        <v>0</v>
      </c>
      <c r="N229" s="176">
        <v>0.188</v>
      </c>
      <c r="O229" s="176">
        <f>ROUND(E229*N229,2)</f>
        <v>109.04</v>
      </c>
      <c r="P229" s="176">
        <v>0</v>
      </c>
      <c r="Q229" s="176">
        <f>ROUND(E229*P229,2)</f>
        <v>0</v>
      </c>
      <c r="R229" s="176" t="s">
        <v>192</v>
      </c>
      <c r="S229" s="176" t="s">
        <v>193</v>
      </c>
      <c r="T229" s="177" t="s">
        <v>194</v>
      </c>
      <c r="U229" s="160">
        <v>0.27200000000000002</v>
      </c>
      <c r="V229" s="160">
        <f>ROUND(E229*U229,2)</f>
        <v>157.76</v>
      </c>
      <c r="W229" s="160"/>
      <c r="X229" s="160" t="s">
        <v>148</v>
      </c>
      <c r="Y229" s="151"/>
      <c r="Z229" s="151"/>
      <c r="AA229" s="151"/>
      <c r="AB229" s="151"/>
      <c r="AC229" s="151"/>
      <c r="AD229" s="151"/>
      <c r="AE229" s="151"/>
      <c r="AF229" s="151"/>
      <c r="AG229" s="151" t="s">
        <v>149</v>
      </c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3">
      <c r="A230" s="158"/>
      <c r="B230" s="159"/>
      <c r="C230" s="259" t="s">
        <v>348</v>
      </c>
      <c r="D230" s="260"/>
      <c r="E230" s="260"/>
      <c r="F230" s="260"/>
      <c r="G230" s="2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51"/>
      <c r="Z230" s="151"/>
      <c r="AA230" s="151"/>
      <c r="AB230" s="151"/>
      <c r="AC230" s="151"/>
      <c r="AD230" s="151"/>
      <c r="AE230" s="151"/>
      <c r="AF230" s="151"/>
      <c r="AG230" s="151" t="s">
        <v>207</v>
      </c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3">
      <c r="A231" s="158"/>
      <c r="B231" s="159"/>
      <c r="C231" s="187" t="s">
        <v>349</v>
      </c>
      <c r="D231" s="185"/>
      <c r="E231" s="186">
        <v>335</v>
      </c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51"/>
      <c r="Z231" s="151"/>
      <c r="AA231" s="151"/>
      <c r="AB231" s="151"/>
      <c r="AC231" s="151"/>
      <c r="AD231" s="151"/>
      <c r="AE231" s="151"/>
      <c r="AF231" s="151"/>
      <c r="AG231" s="151" t="s">
        <v>196</v>
      </c>
      <c r="AH231" s="151">
        <v>0</v>
      </c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3">
      <c r="A232" s="158"/>
      <c r="B232" s="159"/>
      <c r="C232" s="187" t="s">
        <v>350</v>
      </c>
      <c r="D232" s="185"/>
      <c r="E232" s="186">
        <v>45</v>
      </c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51"/>
      <c r="Z232" s="151"/>
      <c r="AA232" s="151"/>
      <c r="AB232" s="151"/>
      <c r="AC232" s="151"/>
      <c r="AD232" s="151"/>
      <c r="AE232" s="151"/>
      <c r="AF232" s="151"/>
      <c r="AG232" s="151" t="s">
        <v>196</v>
      </c>
      <c r="AH232" s="151">
        <v>0</v>
      </c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1" x14ac:dyDescent="0.3">
      <c r="A233" s="158"/>
      <c r="B233" s="159"/>
      <c r="C233" s="187" t="s">
        <v>351</v>
      </c>
      <c r="D233" s="185"/>
      <c r="E233" s="186">
        <v>200</v>
      </c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51"/>
      <c r="Z233" s="151"/>
      <c r="AA233" s="151"/>
      <c r="AB233" s="151"/>
      <c r="AC233" s="151"/>
      <c r="AD233" s="151"/>
      <c r="AE233" s="151"/>
      <c r="AF233" s="151"/>
      <c r="AG233" s="151" t="s">
        <v>196</v>
      </c>
      <c r="AH233" s="151">
        <v>0</v>
      </c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 x14ac:dyDescent="0.3">
      <c r="A234" s="158"/>
      <c r="B234" s="159"/>
      <c r="C234" s="187" t="s">
        <v>220</v>
      </c>
      <c r="D234" s="185"/>
      <c r="E234" s="186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51"/>
      <c r="Z234" s="151"/>
      <c r="AA234" s="151"/>
      <c r="AB234" s="151"/>
      <c r="AC234" s="151"/>
      <c r="AD234" s="151"/>
      <c r="AE234" s="151"/>
      <c r="AF234" s="151"/>
      <c r="AG234" s="151" t="s">
        <v>196</v>
      </c>
      <c r="AH234" s="151">
        <v>0</v>
      </c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 x14ac:dyDescent="0.3">
      <c r="A235" s="158"/>
      <c r="B235" s="159"/>
      <c r="C235" s="244"/>
      <c r="D235" s="245"/>
      <c r="E235" s="245"/>
      <c r="F235" s="245"/>
      <c r="G235" s="245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51"/>
      <c r="Z235" s="151"/>
      <c r="AA235" s="151"/>
      <c r="AB235" s="151"/>
      <c r="AC235" s="151"/>
      <c r="AD235" s="151"/>
      <c r="AE235" s="151"/>
      <c r="AF235" s="151"/>
      <c r="AG235" s="151" t="s">
        <v>152</v>
      </c>
      <c r="AH235" s="151"/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ht="20.6" outlineLevel="1" x14ac:dyDescent="0.3">
      <c r="A236" s="171">
        <v>45</v>
      </c>
      <c r="B236" s="172" t="s">
        <v>352</v>
      </c>
      <c r="C236" s="181" t="s">
        <v>353</v>
      </c>
      <c r="D236" s="173" t="s">
        <v>211</v>
      </c>
      <c r="E236" s="174">
        <v>11</v>
      </c>
      <c r="F236" s="175"/>
      <c r="G236" s="176">
        <f>ROUND(E236*F236,2)</f>
        <v>0</v>
      </c>
      <c r="H236" s="175"/>
      <c r="I236" s="176">
        <f>ROUND(E236*H236,2)</f>
        <v>0</v>
      </c>
      <c r="J236" s="175"/>
      <c r="K236" s="176">
        <f>ROUND(E236*J236,2)</f>
        <v>0</v>
      </c>
      <c r="L236" s="176">
        <v>21</v>
      </c>
      <c r="M236" s="176">
        <f>G236*(1+L236/100)</f>
        <v>0</v>
      </c>
      <c r="N236" s="176">
        <v>2.0000000000000002E-5</v>
      </c>
      <c r="O236" s="176">
        <f>ROUND(E236*N236,2)</f>
        <v>0</v>
      </c>
      <c r="P236" s="176">
        <v>0</v>
      </c>
      <c r="Q236" s="176">
        <f>ROUND(E236*P236,2)</f>
        <v>0</v>
      </c>
      <c r="R236" s="176" t="s">
        <v>192</v>
      </c>
      <c r="S236" s="176" t="s">
        <v>193</v>
      </c>
      <c r="T236" s="177" t="s">
        <v>194</v>
      </c>
      <c r="U236" s="160">
        <v>3.1E-2</v>
      </c>
      <c r="V236" s="160">
        <f>ROUND(E236*U236,2)</f>
        <v>0.34</v>
      </c>
      <c r="W236" s="160"/>
      <c r="X236" s="160" t="s">
        <v>148</v>
      </c>
      <c r="Y236" s="151"/>
      <c r="Z236" s="151"/>
      <c r="AA236" s="151"/>
      <c r="AB236" s="151"/>
      <c r="AC236" s="151"/>
      <c r="AD236" s="151"/>
      <c r="AE236" s="151"/>
      <c r="AF236" s="151"/>
      <c r="AG236" s="151" t="s">
        <v>149</v>
      </c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 x14ac:dyDescent="0.3">
      <c r="A237" s="158"/>
      <c r="B237" s="159"/>
      <c r="C237" s="259" t="s">
        <v>354</v>
      </c>
      <c r="D237" s="260"/>
      <c r="E237" s="260"/>
      <c r="F237" s="260"/>
      <c r="G237" s="2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51"/>
      <c r="Z237" s="151"/>
      <c r="AA237" s="151"/>
      <c r="AB237" s="151"/>
      <c r="AC237" s="151"/>
      <c r="AD237" s="151"/>
      <c r="AE237" s="151"/>
      <c r="AF237" s="151"/>
      <c r="AG237" s="151" t="s">
        <v>207</v>
      </c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 x14ac:dyDescent="0.3">
      <c r="A238" s="158"/>
      <c r="B238" s="159"/>
      <c r="C238" s="187" t="s">
        <v>355</v>
      </c>
      <c r="D238" s="185"/>
      <c r="E238" s="186">
        <v>11</v>
      </c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51"/>
      <c r="Z238" s="151"/>
      <c r="AA238" s="151"/>
      <c r="AB238" s="151"/>
      <c r="AC238" s="151"/>
      <c r="AD238" s="151"/>
      <c r="AE238" s="151"/>
      <c r="AF238" s="151"/>
      <c r="AG238" s="151" t="s">
        <v>196</v>
      </c>
      <c r="AH238" s="151">
        <v>0</v>
      </c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3">
      <c r="A239" s="158"/>
      <c r="B239" s="159"/>
      <c r="C239" s="187" t="s">
        <v>197</v>
      </c>
      <c r="D239" s="185"/>
      <c r="E239" s="186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51"/>
      <c r="Z239" s="151"/>
      <c r="AA239" s="151"/>
      <c r="AB239" s="151"/>
      <c r="AC239" s="151"/>
      <c r="AD239" s="151"/>
      <c r="AE239" s="151"/>
      <c r="AF239" s="151"/>
      <c r="AG239" s="151" t="s">
        <v>196</v>
      </c>
      <c r="AH239" s="151">
        <v>0</v>
      </c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3">
      <c r="A240" s="158"/>
      <c r="B240" s="159"/>
      <c r="C240" s="244"/>
      <c r="D240" s="245"/>
      <c r="E240" s="245"/>
      <c r="F240" s="245"/>
      <c r="G240" s="245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51"/>
      <c r="Z240" s="151"/>
      <c r="AA240" s="151"/>
      <c r="AB240" s="151"/>
      <c r="AC240" s="151"/>
      <c r="AD240" s="151"/>
      <c r="AE240" s="151"/>
      <c r="AF240" s="151"/>
      <c r="AG240" s="151" t="s">
        <v>152</v>
      </c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 x14ac:dyDescent="0.3">
      <c r="A241" s="171">
        <v>46</v>
      </c>
      <c r="B241" s="172" t="s">
        <v>356</v>
      </c>
      <c r="C241" s="181" t="s">
        <v>357</v>
      </c>
      <c r="D241" s="173" t="s">
        <v>211</v>
      </c>
      <c r="E241" s="174">
        <v>11</v>
      </c>
      <c r="F241" s="175"/>
      <c r="G241" s="176">
        <f>ROUND(E241*F241,2)</f>
        <v>0</v>
      </c>
      <c r="H241" s="175"/>
      <c r="I241" s="176">
        <f>ROUND(E241*H241,2)</f>
        <v>0</v>
      </c>
      <c r="J241" s="175"/>
      <c r="K241" s="176">
        <f>ROUND(E241*J241,2)</f>
        <v>0</v>
      </c>
      <c r="L241" s="176">
        <v>21</v>
      </c>
      <c r="M241" s="176">
        <f>G241*(1+L241/100)</f>
        <v>0</v>
      </c>
      <c r="N241" s="176">
        <v>0</v>
      </c>
      <c r="O241" s="176">
        <f>ROUND(E241*N241,2)</f>
        <v>0</v>
      </c>
      <c r="P241" s="176">
        <v>0</v>
      </c>
      <c r="Q241" s="176">
        <f>ROUND(E241*P241,2)</f>
        <v>0</v>
      </c>
      <c r="R241" s="176" t="s">
        <v>192</v>
      </c>
      <c r="S241" s="176" t="s">
        <v>193</v>
      </c>
      <c r="T241" s="177" t="s">
        <v>194</v>
      </c>
      <c r="U241" s="160">
        <v>3.6999999999999998E-2</v>
      </c>
      <c r="V241" s="160">
        <f>ROUND(E241*U241,2)</f>
        <v>0.41</v>
      </c>
      <c r="W241" s="160"/>
      <c r="X241" s="160" t="s">
        <v>148</v>
      </c>
      <c r="Y241" s="151"/>
      <c r="Z241" s="151"/>
      <c r="AA241" s="151"/>
      <c r="AB241" s="151"/>
      <c r="AC241" s="151"/>
      <c r="AD241" s="151"/>
      <c r="AE241" s="151"/>
      <c r="AF241" s="151"/>
      <c r="AG241" s="151" t="s">
        <v>149</v>
      </c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3">
      <c r="A242" s="158"/>
      <c r="B242" s="159"/>
      <c r="C242" s="259" t="s">
        <v>358</v>
      </c>
      <c r="D242" s="260"/>
      <c r="E242" s="260"/>
      <c r="F242" s="260"/>
      <c r="G242" s="2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51"/>
      <c r="Z242" s="151"/>
      <c r="AA242" s="151"/>
      <c r="AB242" s="151"/>
      <c r="AC242" s="151"/>
      <c r="AD242" s="151"/>
      <c r="AE242" s="151"/>
      <c r="AF242" s="151"/>
      <c r="AG242" s="151" t="s">
        <v>207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3">
      <c r="A243" s="158"/>
      <c r="B243" s="159"/>
      <c r="C243" s="187" t="s">
        <v>359</v>
      </c>
      <c r="D243" s="185"/>
      <c r="E243" s="186">
        <v>11</v>
      </c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51"/>
      <c r="Z243" s="151"/>
      <c r="AA243" s="151"/>
      <c r="AB243" s="151"/>
      <c r="AC243" s="151"/>
      <c r="AD243" s="151"/>
      <c r="AE243" s="151"/>
      <c r="AF243" s="151"/>
      <c r="AG243" s="151" t="s">
        <v>196</v>
      </c>
      <c r="AH243" s="151">
        <v>0</v>
      </c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outlineLevel="1" x14ac:dyDescent="0.3">
      <c r="A244" s="158"/>
      <c r="B244" s="159"/>
      <c r="C244" s="187" t="s">
        <v>197</v>
      </c>
      <c r="D244" s="185"/>
      <c r="E244" s="186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51"/>
      <c r="Z244" s="151"/>
      <c r="AA244" s="151"/>
      <c r="AB244" s="151"/>
      <c r="AC244" s="151"/>
      <c r="AD244" s="151"/>
      <c r="AE244" s="151"/>
      <c r="AF244" s="151"/>
      <c r="AG244" s="151" t="s">
        <v>196</v>
      </c>
      <c r="AH244" s="151">
        <v>0</v>
      </c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3">
      <c r="A245" s="158"/>
      <c r="B245" s="159"/>
      <c r="C245" s="244"/>
      <c r="D245" s="245"/>
      <c r="E245" s="245"/>
      <c r="F245" s="245"/>
      <c r="G245" s="245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51"/>
      <c r="Z245" s="151"/>
      <c r="AA245" s="151"/>
      <c r="AB245" s="151"/>
      <c r="AC245" s="151"/>
      <c r="AD245" s="151"/>
      <c r="AE245" s="151"/>
      <c r="AF245" s="151"/>
      <c r="AG245" s="151" t="s">
        <v>152</v>
      </c>
      <c r="AH245" s="151"/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3">
      <c r="A246" s="171">
        <v>47</v>
      </c>
      <c r="B246" s="172" t="s">
        <v>360</v>
      </c>
      <c r="C246" s="181" t="s">
        <v>361</v>
      </c>
      <c r="D246" s="173" t="s">
        <v>191</v>
      </c>
      <c r="E246" s="174">
        <v>12</v>
      </c>
      <c r="F246" s="175"/>
      <c r="G246" s="176">
        <f>ROUND(E246*F246,2)</f>
        <v>0</v>
      </c>
      <c r="H246" s="175"/>
      <c r="I246" s="176">
        <f>ROUND(E246*H246,2)</f>
        <v>0</v>
      </c>
      <c r="J246" s="175"/>
      <c r="K246" s="176">
        <f>ROUND(E246*J246,2)</f>
        <v>0</v>
      </c>
      <c r="L246" s="176">
        <v>21</v>
      </c>
      <c r="M246" s="176">
        <f>G246*(1+L246/100)</f>
        <v>0</v>
      </c>
      <c r="N246" s="176">
        <v>8.9899999999999994E-2</v>
      </c>
      <c r="O246" s="176">
        <f>ROUND(E246*N246,2)</f>
        <v>1.08</v>
      </c>
      <c r="P246" s="176">
        <v>0</v>
      </c>
      <c r="Q246" s="176">
        <f>ROUND(E246*P246,2)</f>
        <v>0</v>
      </c>
      <c r="R246" s="176"/>
      <c r="S246" s="176" t="s">
        <v>146</v>
      </c>
      <c r="T246" s="177" t="s">
        <v>147</v>
      </c>
      <c r="U246" s="160">
        <v>0</v>
      </c>
      <c r="V246" s="160">
        <f>ROUND(E246*U246,2)</f>
        <v>0</v>
      </c>
      <c r="W246" s="160"/>
      <c r="X246" s="160" t="s">
        <v>148</v>
      </c>
      <c r="Y246" s="151"/>
      <c r="Z246" s="151"/>
      <c r="AA246" s="151"/>
      <c r="AB246" s="151"/>
      <c r="AC246" s="151"/>
      <c r="AD246" s="151"/>
      <c r="AE246" s="151"/>
      <c r="AF246" s="151"/>
      <c r="AG246" s="151" t="s">
        <v>149</v>
      </c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3">
      <c r="A247" s="158"/>
      <c r="B247" s="159"/>
      <c r="C247" s="187" t="s">
        <v>362</v>
      </c>
      <c r="D247" s="185"/>
      <c r="E247" s="186">
        <v>12</v>
      </c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51"/>
      <c r="Z247" s="151"/>
      <c r="AA247" s="151"/>
      <c r="AB247" s="151"/>
      <c r="AC247" s="151"/>
      <c r="AD247" s="151"/>
      <c r="AE247" s="151"/>
      <c r="AF247" s="151"/>
      <c r="AG247" s="151" t="s">
        <v>196</v>
      </c>
      <c r="AH247" s="151">
        <v>0</v>
      </c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3">
      <c r="A248" s="158"/>
      <c r="B248" s="159"/>
      <c r="C248" s="187" t="s">
        <v>197</v>
      </c>
      <c r="D248" s="185"/>
      <c r="E248" s="186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51"/>
      <c r="Z248" s="151"/>
      <c r="AA248" s="151"/>
      <c r="AB248" s="151"/>
      <c r="AC248" s="151"/>
      <c r="AD248" s="151"/>
      <c r="AE248" s="151"/>
      <c r="AF248" s="151"/>
      <c r="AG248" s="151" t="s">
        <v>196</v>
      </c>
      <c r="AH248" s="151">
        <v>0</v>
      </c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3">
      <c r="A249" s="158"/>
      <c r="B249" s="159"/>
      <c r="C249" s="244"/>
      <c r="D249" s="245"/>
      <c r="E249" s="245"/>
      <c r="F249" s="245"/>
      <c r="G249" s="245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51"/>
      <c r="Z249" s="151"/>
      <c r="AA249" s="151"/>
      <c r="AB249" s="151"/>
      <c r="AC249" s="151"/>
      <c r="AD249" s="151"/>
      <c r="AE249" s="151"/>
      <c r="AF249" s="151"/>
      <c r="AG249" s="151" t="s">
        <v>152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ht="20.6" outlineLevel="1" x14ac:dyDescent="0.3">
      <c r="A250" s="171">
        <v>48</v>
      </c>
      <c r="B250" s="172" t="s">
        <v>363</v>
      </c>
      <c r="C250" s="181" t="s">
        <v>364</v>
      </c>
      <c r="D250" s="173" t="s">
        <v>365</v>
      </c>
      <c r="E250" s="174">
        <v>2.75E-2</v>
      </c>
      <c r="F250" s="175"/>
      <c r="G250" s="176">
        <f>ROUND(E250*F250,2)</f>
        <v>0</v>
      </c>
      <c r="H250" s="175"/>
      <c r="I250" s="176">
        <f>ROUND(E250*H250,2)</f>
        <v>0</v>
      </c>
      <c r="J250" s="175"/>
      <c r="K250" s="176">
        <f>ROUND(E250*J250,2)</f>
        <v>0</v>
      </c>
      <c r="L250" s="176">
        <v>21</v>
      </c>
      <c r="M250" s="176">
        <f>G250*(1+L250/100)</f>
        <v>0</v>
      </c>
      <c r="N250" s="176">
        <v>1</v>
      </c>
      <c r="O250" s="176">
        <f>ROUND(E250*N250,2)</f>
        <v>0.03</v>
      </c>
      <c r="P250" s="176">
        <v>0</v>
      </c>
      <c r="Q250" s="176">
        <f>ROUND(E250*P250,2)</f>
        <v>0</v>
      </c>
      <c r="R250" s="176" t="s">
        <v>311</v>
      </c>
      <c r="S250" s="176" t="s">
        <v>193</v>
      </c>
      <c r="T250" s="177" t="s">
        <v>194</v>
      </c>
      <c r="U250" s="160">
        <v>0</v>
      </c>
      <c r="V250" s="160">
        <f>ROUND(E250*U250,2)</f>
        <v>0</v>
      </c>
      <c r="W250" s="160"/>
      <c r="X250" s="160" t="s">
        <v>312</v>
      </c>
      <c r="Y250" s="151"/>
      <c r="Z250" s="151"/>
      <c r="AA250" s="151"/>
      <c r="AB250" s="151"/>
      <c r="AC250" s="151"/>
      <c r="AD250" s="151"/>
      <c r="AE250" s="151"/>
      <c r="AF250" s="151"/>
      <c r="AG250" s="151" t="s">
        <v>313</v>
      </c>
      <c r="AH250" s="151"/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3">
      <c r="A251" s="158"/>
      <c r="B251" s="159"/>
      <c r="C251" s="187" t="s">
        <v>366</v>
      </c>
      <c r="D251" s="185"/>
      <c r="E251" s="186">
        <v>0.03</v>
      </c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51"/>
      <c r="Z251" s="151"/>
      <c r="AA251" s="151"/>
      <c r="AB251" s="151"/>
      <c r="AC251" s="151"/>
      <c r="AD251" s="151"/>
      <c r="AE251" s="151"/>
      <c r="AF251" s="151"/>
      <c r="AG251" s="151" t="s">
        <v>196</v>
      </c>
      <c r="AH251" s="151">
        <v>0</v>
      </c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outlineLevel="1" x14ac:dyDescent="0.3">
      <c r="A252" s="158"/>
      <c r="B252" s="159"/>
      <c r="C252" s="187" t="s">
        <v>197</v>
      </c>
      <c r="D252" s="185"/>
      <c r="E252" s="186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51"/>
      <c r="Z252" s="151"/>
      <c r="AA252" s="151"/>
      <c r="AB252" s="151"/>
      <c r="AC252" s="151"/>
      <c r="AD252" s="151"/>
      <c r="AE252" s="151"/>
      <c r="AF252" s="151"/>
      <c r="AG252" s="151" t="s">
        <v>196</v>
      </c>
      <c r="AH252" s="151">
        <v>0</v>
      </c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3">
      <c r="A253" s="158"/>
      <c r="B253" s="159"/>
      <c r="C253" s="244"/>
      <c r="D253" s="245"/>
      <c r="E253" s="245"/>
      <c r="F253" s="245"/>
      <c r="G253" s="245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51"/>
      <c r="Z253" s="151"/>
      <c r="AA253" s="151"/>
      <c r="AB253" s="151"/>
      <c r="AC253" s="151"/>
      <c r="AD253" s="151"/>
      <c r="AE253" s="151"/>
      <c r="AF253" s="151"/>
      <c r="AG253" s="151" t="s">
        <v>152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ht="20.6" outlineLevel="1" x14ac:dyDescent="0.3">
      <c r="A254" s="171">
        <v>49</v>
      </c>
      <c r="B254" s="172" t="s">
        <v>367</v>
      </c>
      <c r="C254" s="181" t="s">
        <v>368</v>
      </c>
      <c r="D254" s="173" t="s">
        <v>316</v>
      </c>
      <c r="E254" s="174">
        <v>2</v>
      </c>
      <c r="F254" s="175"/>
      <c r="G254" s="176">
        <f>ROUND(E254*F254,2)</f>
        <v>0</v>
      </c>
      <c r="H254" s="175"/>
      <c r="I254" s="176">
        <f>ROUND(E254*H254,2)</f>
        <v>0</v>
      </c>
      <c r="J254" s="175"/>
      <c r="K254" s="176">
        <f>ROUND(E254*J254,2)</f>
        <v>0</v>
      </c>
      <c r="L254" s="176">
        <v>21</v>
      </c>
      <c r="M254" s="176">
        <f>G254*(1+L254/100)</f>
        <v>0</v>
      </c>
      <c r="N254" s="176">
        <v>5.5999999999999999E-3</v>
      </c>
      <c r="O254" s="176">
        <f>ROUND(E254*N254,2)</f>
        <v>0.01</v>
      </c>
      <c r="P254" s="176">
        <v>0</v>
      </c>
      <c r="Q254" s="176">
        <f>ROUND(E254*P254,2)</f>
        <v>0</v>
      </c>
      <c r="R254" s="176" t="s">
        <v>311</v>
      </c>
      <c r="S254" s="176" t="s">
        <v>193</v>
      </c>
      <c r="T254" s="177" t="s">
        <v>194</v>
      </c>
      <c r="U254" s="160">
        <v>0</v>
      </c>
      <c r="V254" s="160">
        <f>ROUND(E254*U254,2)</f>
        <v>0</v>
      </c>
      <c r="W254" s="160"/>
      <c r="X254" s="160" t="s">
        <v>312</v>
      </c>
      <c r="Y254" s="151"/>
      <c r="Z254" s="151"/>
      <c r="AA254" s="151"/>
      <c r="AB254" s="151"/>
      <c r="AC254" s="151"/>
      <c r="AD254" s="151"/>
      <c r="AE254" s="151"/>
      <c r="AF254" s="151"/>
      <c r="AG254" s="151" t="s">
        <v>313</v>
      </c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3">
      <c r="A255" s="158"/>
      <c r="B255" s="159"/>
      <c r="C255" s="187" t="s">
        <v>369</v>
      </c>
      <c r="D255" s="185"/>
      <c r="E255" s="186">
        <v>2</v>
      </c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51"/>
      <c r="Z255" s="151"/>
      <c r="AA255" s="151"/>
      <c r="AB255" s="151"/>
      <c r="AC255" s="151"/>
      <c r="AD255" s="151"/>
      <c r="AE255" s="151"/>
      <c r="AF255" s="151"/>
      <c r="AG255" s="151" t="s">
        <v>196</v>
      </c>
      <c r="AH255" s="151">
        <v>0</v>
      </c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3">
      <c r="A256" s="158"/>
      <c r="B256" s="159"/>
      <c r="C256" s="187" t="s">
        <v>197</v>
      </c>
      <c r="D256" s="185"/>
      <c r="E256" s="186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51"/>
      <c r="Z256" s="151"/>
      <c r="AA256" s="151"/>
      <c r="AB256" s="151"/>
      <c r="AC256" s="151"/>
      <c r="AD256" s="151"/>
      <c r="AE256" s="151"/>
      <c r="AF256" s="151"/>
      <c r="AG256" s="151" t="s">
        <v>196</v>
      </c>
      <c r="AH256" s="151">
        <v>0</v>
      </c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 x14ac:dyDescent="0.3">
      <c r="A257" s="158"/>
      <c r="B257" s="159"/>
      <c r="C257" s="244"/>
      <c r="D257" s="245"/>
      <c r="E257" s="245"/>
      <c r="F257" s="245"/>
      <c r="G257" s="245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51"/>
      <c r="Z257" s="151"/>
      <c r="AA257" s="151"/>
      <c r="AB257" s="151"/>
      <c r="AC257" s="151"/>
      <c r="AD257" s="151"/>
      <c r="AE257" s="151"/>
      <c r="AF257" s="151"/>
      <c r="AG257" s="151" t="s">
        <v>152</v>
      </c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ht="20.6" outlineLevel="1" x14ac:dyDescent="0.3">
      <c r="A258" s="171">
        <v>50</v>
      </c>
      <c r="B258" s="172" t="s">
        <v>370</v>
      </c>
      <c r="C258" s="181" t="s">
        <v>371</v>
      </c>
      <c r="D258" s="173" t="s">
        <v>316</v>
      </c>
      <c r="E258" s="174">
        <v>1</v>
      </c>
      <c r="F258" s="175"/>
      <c r="G258" s="176">
        <f>ROUND(E258*F258,2)</f>
        <v>0</v>
      </c>
      <c r="H258" s="175"/>
      <c r="I258" s="176">
        <f>ROUND(E258*H258,2)</f>
        <v>0</v>
      </c>
      <c r="J258" s="175"/>
      <c r="K258" s="176">
        <f>ROUND(E258*J258,2)</f>
        <v>0</v>
      </c>
      <c r="L258" s="176">
        <v>21</v>
      </c>
      <c r="M258" s="176">
        <f>G258*(1+L258/100)</f>
        <v>0</v>
      </c>
      <c r="N258" s="176">
        <v>5.1000000000000004E-3</v>
      </c>
      <c r="O258" s="176">
        <f>ROUND(E258*N258,2)</f>
        <v>0.01</v>
      </c>
      <c r="P258" s="176">
        <v>0</v>
      </c>
      <c r="Q258" s="176">
        <f>ROUND(E258*P258,2)</f>
        <v>0</v>
      </c>
      <c r="R258" s="176" t="s">
        <v>311</v>
      </c>
      <c r="S258" s="176" t="s">
        <v>193</v>
      </c>
      <c r="T258" s="177" t="s">
        <v>194</v>
      </c>
      <c r="U258" s="160">
        <v>0</v>
      </c>
      <c r="V258" s="160">
        <f>ROUND(E258*U258,2)</f>
        <v>0</v>
      </c>
      <c r="W258" s="160"/>
      <c r="X258" s="160" t="s">
        <v>312</v>
      </c>
      <c r="Y258" s="151"/>
      <c r="Z258" s="151"/>
      <c r="AA258" s="151"/>
      <c r="AB258" s="151"/>
      <c r="AC258" s="151"/>
      <c r="AD258" s="151"/>
      <c r="AE258" s="151"/>
      <c r="AF258" s="151"/>
      <c r="AG258" s="151" t="s">
        <v>313</v>
      </c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3">
      <c r="A259" s="158"/>
      <c r="B259" s="159"/>
      <c r="C259" s="187" t="s">
        <v>341</v>
      </c>
      <c r="D259" s="185"/>
      <c r="E259" s="186">
        <v>1</v>
      </c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51"/>
      <c r="Z259" s="151"/>
      <c r="AA259" s="151"/>
      <c r="AB259" s="151"/>
      <c r="AC259" s="151"/>
      <c r="AD259" s="151"/>
      <c r="AE259" s="151"/>
      <c r="AF259" s="151"/>
      <c r="AG259" s="151" t="s">
        <v>196</v>
      </c>
      <c r="AH259" s="151">
        <v>0</v>
      </c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3">
      <c r="A260" s="158"/>
      <c r="B260" s="159"/>
      <c r="C260" s="187" t="s">
        <v>197</v>
      </c>
      <c r="D260" s="185"/>
      <c r="E260" s="186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51"/>
      <c r="Z260" s="151"/>
      <c r="AA260" s="151"/>
      <c r="AB260" s="151"/>
      <c r="AC260" s="151"/>
      <c r="AD260" s="151"/>
      <c r="AE260" s="151"/>
      <c r="AF260" s="151"/>
      <c r="AG260" s="151" t="s">
        <v>196</v>
      </c>
      <c r="AH260" s="151">
        <v>0</v>
      </c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3">
      <c r="A261" s="158"/>
      <c r="B261" s="159"/>
      <c r="C261" s="244"/>
      <c r="D261" s="245"/>
      <c r="E261" s="245"/>
      <c r="F261" s="245"/>
      <c r="G261" s="245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51"/>
      <c r="Z261" s="151"/>
      <c r="AA261" s="151"/>
      <c r="AB261" s="151"/>
      <c r="AC261" s="151"/>
      <c r="AD261" s="151"/>
      <c r="AE261" s="151"/>
      <c r="AF261" s="151"/>
      <c r="AG261" s="151" t="s">
        <v>152</v>
      </c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ht="20.6" outlineLevel="1" x14ac:dyDescent="0.3">
      <c r="A262" s="171">
        <v>51</v>
      </c>
      <c r="B262" s="172" t="s">
        <v>372</v>
      </c>
      <c r="C262" s="181" t="s">
        <v>373</v>
      </c>
      <c r="D262" s="173" t="s">
        <v>316</v>
      </c>
      <c r="E262" s="174">
        <v>1</v>
      </c>
      <c r="F262" s="175"/>
      <c r="G262" s="176">
        <f>ROUND(E262*F262,2)</f>
        <v>0</v>
      </c>
      <c r="H262" s="175"/>
      <c r="I262" s="176">
        <f>ROUND(E262*H262,2)</f>
        <v>0</v>
      </c>
      <c r="J262" s="175"/>
      <c r="K262" s="176">
        <f>ROUND(E262*J262,2)</f>
        <v>0</v>
      </c>
      <c r="L262" s="176">
        <v>21</v>
      </c>
      <c r="M262" s="176">
        <f>G262*(1+L262/100)</f>
        <v>0</v>
      </c>
      <c r="N262" s="176">
        <v>5.1000000000000004E-3</v>
      </c>
      <c r="O262" s="176">
        <f>ROUND(E262*N262,2)</f>
        <v>0.01</v>
      </c>
      <c r="P262" s="176">
        <v>0</v>
      </c>
      <c r="Q262" s="176">
        <f>ROUND(E262*P262,2)</f>
        <v>0</v>
      </c>
      <c r="R262" s="176" t="s">
        <v>311</v>
      </c>
      <c r="S262" s="176" t="s">
        <v>193</v>
      </c>
      <c r="T262" s="177" t="s">
        <v>194</v>
      </c>
      <c r="U262" s="160">
        <v>0</v>
      </c>
      <c r="V262" s="160">
        <f>ROUND(E262*U262,2)</f>
        <v>0</v>
      </c>
      <c r="W262" s="160"/>
      <c r="X262" s="160" t="s">
        <v>312</v>
      </c>
      <c r="Y262" s="151"/>
      <c r="Z262" s="151"/>
      <c r="AA262" s="151"/>
      <c r="AB262" s="151"/>
      <c r="AC262" s="151"/>
      <c r="AD262" s="151"/>
      <c r="AE262" s="151"/>
      <c r="AF262" s="151"/>
      <c r="AG262" s="151" t="s">
        <v>313</v>
      </c>
      <c r="AH262" s="151"/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3">
      <c r="A263" s="158"/>
      <c r="B263" s="159"/>
      <c r="C263" s="187" t="s">
        <v>374</v>
      </c>
      <c r="D263" s="185"/>
      <c r="E263" s="186">
        <v>1</v>
      </c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51"/>
      <c r="Z263" s="151"/>
      <c r="AA263" s="151"/>
      <c r="AB263" s="151"/>
      <c r="AC263" s="151"/>
      <c r="AD263" s="151"/>
      <c r="AE263" s="151"/>
      <c r="AF263" s="151"/>
      <c r="AG263" s="151" t="s">
        <v>196</v>
      </c>
      <c r="AH263" s="151">
        <v>0</v>
      </c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 x14ac:dyDescent="0.3">
      <c r="A264" s="158"/>
      <c r="B264" s="159"/>
      <c r="C264" s="187" t="s">
        <v>197</v>
      </c>
      <c r="D264" s="185"/>
      <c r="E264" s="186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51"/>
      <c r="Z264" s="151"/>
      <c r="AA264" s="151"/>
      <c r="AB264" s="151"/>
      <c r="AC264" s="151"/>
      <c r="AD264" s="151"/>
      <c r="AE264" s="151"/>
      <c r="AF264" s="151"/>
      <c r="AG264" s="151" t="s">
        <v>196</v>
      </c>
      <c r="AH264" s="151">
        <v>0</v>
      </c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3">
      <c r="A265" s="158"/>
      <c r="B265" s="159"/>
      <c r="C265" s="244"/>
      <c r="D265" s="245"/>
      <c r="E265" s="245"/>
      <c r="F265" s="245"/>
      <c r="G265" s="245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51"/>
      <c r="Z265" s="151"/>
      <c r="AA265" s="151"/>
      <c r="AB265" s="151"/>
      <c r="AC265" s="151"/>
      <c r="AD265" s="151"/>
      <c r="AE265" s="151"/>
      <c r="AF265" s="151"/>
      <c r="AG265" s="151" t="s">
        <v>152</v>
      </c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ht="20.6" outlineLevel="1" x14ac:dyDescent="0.3">
      <c r="A266" s="171">
        <v>52</v>
      </c>
      <c r="B266" s="172" t="s">
        <v>375</v>
      </c>
      <c r="C266" s="181" t="s">
        <v>376</v>
      </c>
      <c r="D266" s="173" t="s">
        <v>316</v>
      </c>
      <c r="E266" s="174">
        <v>2</v>
      </c>
      <c r="F266" s="175"/>
      <c r="G266" s="176">
        <f>ROUND(E266*F266,2)</f>
        <v>0</v>
      </c>
      <c r="H266" s="175"/>
      <c r="I266" s="176">
        <f>ROUND(E266*H266,2)</f>
        <v>0</v>
      </c>
      <c r="J266" s="175"/>
      <c r="K266" s="176">
        <f>ROUND(E266*J266,2)</f>
        <v>0</v>
      </c>
      <c r="L266" s="176">
        <v>21</v>
      </c>
      <c r="M266" s="176">
        <f>G266*(1+L266/100)</f>
        <v>0</v>
      </c>
      <c r="N266" s="176">
        <v>1.5100000000000001E-2</v>
      </c>
      <c r="O266" s="176">
        <f>ROUND(E266*N266,2)</f>
        <v>0.03</v>
      </c>
      <c r="P266" s="176">
        <v>0</v>
      </c>
      <c r="Q266" s="176">
        <f>ROUND(E266*P266,2)</f>
        <v>0</v>
      </c>
      <c r="R266" s="176" t="s">
        <v>311</v>
      </c>
      <c r="S266" s="176" t="s">
        <v>193</v>
      </c>
      <c r="T266" s="177" t="s">
        <v>194</v>
      </c>
      <c r="U266" s="160">
        <v>0</v>
      </c>
      <c r="V266" s="160">
        <f>ROUND(E266*U266,2)</f>
        <v>0</v>
      </c>
      <c r="W266" s="160"/>
      <c r="X266" s="160" t="s">
        <v>312</v>
      </c>
      <c r="Y266" s="151"/>
      <c r="Z266" s="151"/>
      <c r="AA266" s="151"/>
      <c r="AB266" s="151"/>
      <c r="AC266" s="151"/>
      <c r="AD266" s="151"/>
      <c r="AE266" s="151"/>
      <c r="AF266" s="151"/>
      <c r="AG266" s="151" t="s">
        <v>313</v>
      </c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3">
      <c r="A267" s="158"/>
      <c r="B267" s="159"/>
      <c r="C267" s="187" t="s">
        <v>377</v>
      </c>
      <c r="D267" s="185"/>
      <c r="E267" s="186">
        <v>1</v>
      </c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51"/>
      <c r="Z267" s="151"/>
      <c r="AA267" s="151"/>
      <c r="AB267" s="151"/>
      <c r="AC267" s="151"/>
      <c r="AD267" s="151"/>
      <c r="AE267" s="151"/>
      <c r="AF267" s="151"/>
      <c r="AG267" s="151" t="s">
        <v>196</v>
      </c>
      <c r="AH267" s="151">
        <v>0</v>
      </c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 x14ac:dyDescent="0.3">
      <c r="A268" s="158"/>
      <c r="B268" s="159"/>
      <c r="C268" s="187" t="s">
        <v>378</v>
      </c>
      <c r="D268" s="185"/>
      <c r="E268" s="186">
        <v>1</v>
      </c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51"/>
      <c r="Z268" s="151"/>
      <c r="AA268" s="151"/>
      <c r="AB268" s="151"/>
      <c r="AC268" s="151"/>
      <c r="AD268" s="151"/>
      <c r="AE268" s="151"/>
      <c r="AF268" s="151"/>
      <c r="AG268" s="151" t="s">
        <v>196</v>
      </c>
      <c r="AH268" s="151">
        <v>0</v>
      </c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3">
      <c r="A269" s="158"/>
      <c r="B269" s="159"/>
      <c r="C269" s="187" t="s">
        <v>197</v>
      </c>
      <c r="D269" s="185"/>
      <c r="E269" s="186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51"/>
      <c r="Z269" s="151"/>
      <c r="AA269" s="151"/>
      <c r="AB269" s="151"/>
      <c r="AC269" s="151"/>
      <c r="AD269" s="151"/>
      <c r="AE269" s="151"/>
      <c r="AF269" s="151"/>
      <c r="AG269" s="151" t="s">
        <v>196</v>
      </c>
      <c r="AH269" s="151">
        <v>0</v>
      </c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 x14ac:dyDescent="0.3">
      <c r="A270" s="158"/>
      <c r="B270" s="159"/>
      <c r="C270" s="244"/>
      <c r="D270" s="245"/>
      <c r="E270" s="245"/>
      <c r="F270" s="245"/>
      <c r="G270" s="245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51"/>
      <c r="Z270" s="151"/>
      <c r="AA270" s="151"/>
      <c r="AB270" s="151"/>
      <c r="AC270" s="151"/>
      <c r="AD270" s="151"/>
      <c r="AE270" s="151"/>
      <c r="AF270" s="151"/>
      <c r="AG270" s="151" t="s">
        <v>152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ht="20.6" outlineLevel="1" x14ac:dyDescent="0.3">
      <c r="A271" s="171">
        <v>53</v>
      </c>
      <c r="B271" s="172" t="s">
        <v>379</v>
      </c>
      <c r="C271" s="181" t="s">
        <v>380</v>
      </c>
      <c r="D271" s="173" t="s">
        <v>316</v>
      </c>
      <c r="E271" s="174">
        <v>1</v>
      </c>
      <c r="F271" s="175"/>
      <c r="G271" s="176">
        <f>ROUND(E271*F271,2)</f>
        <v>0</v>
      </c>
      <c r="H271" s="175"/>
      <c r="I271" s="176">
        <f>ROUND(E271*H271,2)</f>
        <v>0</v>
      </c>
      <c r="J271" s="175"/>
      <c r="K271" s="176">
        <f>ROUND(E271*J271,2)</f>
        <v>0</v>
      </c>
      <c r="L271" s="176">
        <v>21</v>
      </c>
      <c r="M271" s="176">
        <f>G271*(1+L271/100)</f>
        <v>0</v>
      </c>
      <c r="N271" s="176">
        <v>5.1000000000000004E-3</v>
      </c>
      <c r="O271" s="176">
        <f>ROUND(E271*N271,2)</f>
        <v>0.01</v>
      </c>
      <c r="P271" s="176">
        <v>0</v>
      </c>
      <c r="Q271" s="176">
        <f>ROUND(E271*P271,2)</f>
        <v>0</v>
      </c>
      <c r="R271" s="176" t="s">
        <v>311</v>
      </c>
      <c r="S271" s="176" t="s">
        <v>193</v>
      </c>
      <c r="T271" s="177" t="s">
        <v>194</v>
      </c>
      <c r="U271" s="160">
        <v>0</v>
      </c>
      <c r="V271" s="160">
        <f>ROUND(E271*U271,2)</f>
        <v>0</v>
      </c>
      <c r="W271" s="160"/>
      <c r="X271" s="160" t="s">
        <v>312</v>
      </c>
      <c r="Y271" s="151"/>
      <c r="Z271" s="151"/>
      <c r="AA271" s="151"/>
      <c r="AB271" s="151"/>
      <c r="AC271" s="151"/>
      <c r="AD271" s="151"/>
      <c r="AE271" s="151"/>
      <c r="AF271" s="151"/>
      <c r="AG271" s="151" t="s">
        <v>313</v>
      </c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3">
      <c r="A272" s="158"/>
      <c r="B272" s="159"/>
      <c r="C272" s="187" t="s">
        <v>381</v>
      </c>
      <c r="D272" s="185"/>
      <c r="E272" s="186">
        <v>1</v>
      </c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51"/>
      <c r="Z272" s="151"/>
      <c r="AA272" s="151"/>
      <c r="AB272" s="151"/>
      <c r="AC272" s="151"/>
      <c r="AD272" s="151"/>
      <c r="AE272" s="151"/>
      <c r="AF272" s="151"/>
      <c r="AG272" s="151" t="s">
        <v>196</v>
      </c>
      <c r="AH272" s="151">
        <v>0</v>
      </c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3">
      <c r="A273" s="158"/>
      <c r="B273" s="159"/>
      <c r="C273" s="187" t="s">
        <v>197</v>
      </c>
      <c r="D273" s="185"/>
      <c r="E273" s="186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51"/>
      <c r="Z273" s="151"/>
      <c r="AA273" s="151"/>
      <c r="AB273" s="151"/>
      <c r="AC273" s="151"/>
      <c r="AD273" s="151"/>
      <c r="AE273" s="151"/>
      <c r="AF273" s="151"/>
      <c r="AG273" s="151" t="s">
        <v>196</v>
      </c>
      <c r="AH273" s="151">
        <v>0</v>
      </c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3">
      <c r="A274" s="158"/>
      <c r="B274" s="159"/>
      <c r="C274" s="244"/>
      <c r="D274" s="245"/>
      <c r="E274" s="245"/>
      <c r="F274" s="245"/>
      <c r="G274" s="245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51"/>
      <c r="Z274" s="151"/>
      <c r="AA274" s="151"/>
      <c r="AB274" s="151"/>
      <c r="AC274" s="151"/>
      <c r="AD274" s="151"/>
      <c r="AE274" s="151"/>
      <c r="AF274" s="151"/>
      <c r="AG274" s="151" t="s">
        <v>152</v>
      </c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 x14ac:dyDescent="0.3">
      <c r="A275" s="171">
        <v>54</v>
      </c>
      <c r="B275" s="172" t="s">
        <v>382</v>
      </c>
      <c r="C275" s="181" t="s">
        <v>383</v>
      </c>
      <c r="D275" s="173" t="s">
        <v>316</v>
      </c>
      <c r="E275" s="174">
        <v>4</v>
      </c>
      <c r="F275" s="175"/>
      <c r="G275" s="176">
        <f>ROUND(E275*F275,2)</f>
        <v>0</v>
      </c>
      <c r="H275" s="175"/>
      <c r="I275" s="176">
        <f>ROUND(E275*H275,2)</f>
        <v>0</v>
      </c>
      <c r="J275" s="175"/>
      <c r="K275" s="176">
        <f>ROUND(E275*J275,2)</f>
        <v>0</v>
      </c>
      <c r="L275" s="176">
        <v>21</v>
      </c>
      <c r="M275" s="176">
        <f>G275*(1+L275/100)</f>
        <v>0</v>
      </c>
      <c r="N275" s="176">
        <v>1.2600000000000001E-3</v>
      </c>
      <c r="O275" s="176">
        <f>ROUND(E275*N275,2)</f>
        <v>0.01</v>
      </c>
      <c r="P275" s="176">
        <v>0</v>
      </c>
      <c r="Q275" s="176">
        <f>ROUND(E275*P275,2)</f>
        <v>0</v>
      </c>
      <c r="R275" s="176" t="s">
        <v>311</v>
      </c>
      <c r="S275" s="176" t="s">
        <v>384</v>
      </c>
      <c r="T275" s="177" t="s">
        <v>384</v>
      </c>
      <c r="U275" s="160">
        <v>0</v>
      </c>
      <c r="V275" s="160">
        <f>ROUND(E275*U275,2)</f>
        <v>0</v>
      </c>
      <c r="W275" s="160"/>
      <c r="X275" s="160" t="s">
        <v>312</v>
      </c>
      <c r="Y275" s="151"/>
      <c r="Z275" s="151"/>
      <c r="AA275" s="151"/>
      <c r="AB275" s="151"/>
      <c r="AC275" s="151"/>
      <c r="AD275" s="151"/>
      <c r="AE275" s="151"/>
      <c r="AF275" s="151"/>
      <c r="AG275" s="151" t="s">
        <v>313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3">
      <c r="A276" s="158"/>
      <c r="B276" s="159"/>
      <c r="C276" s="187" t="s">
        <v>335</v>
      </c>
      <c r="D276" s="185"/>
      <c r="E276" s="186">
        <v>4</v>
      </c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51"/>
      <c r="Z276" s="151"/>
      <c r="AA276" s="151"/>
      <c r="AB276" s="151"/>
      <c r="AC276" s="151"/>
      <c r="AD276" s="151"/>
      <c r="AE276" s="151"/>
      <c r="AF276" s="151"/>
      <c r="AG276" s="151" t="s">
        <v>196</v>
      </c>
      <c r="AH276" s="151">
        <v>0</v>
      </c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 x14ac:dyDescent="0.3">
      <c r="A277" s="158"/>
      <c r="B277" s="159"/>
      <c r="C277" s="187" t="s">
        <v>197</v>
      </c>
      <c r="D277" s="185"/>
      <c r="E277" s="186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51"/>
      <c r="Z277" s="151"/>
      <c r="AA277" s="151"/>
      <c r="AB277" s="151"/>
      <c r="AC277" s="151"/>
      <c r="AD277" s="151"/>
      <c r="AE277" s="151"/>
      <c r="AF277" s="151"/>
      <c r="AG277" s="151" t="s">
        <v>196</v>
      </c>
      <c r="AH277" s="151">
        <v>0</v>
      </c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1" x14ac:dyDescent="0.3">
      <c r="A278" s="158"/>
      <c r="B278" s="159"/>
      <c r="C278" s="244"/>
      <c r="D278" s="245"/>
      <c r="E278" s="245"/>
      <c r="F278" s="245"/>
      <c r="G278" s="245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51"/>
      <c r="Z278" s="151"/>
      <c r="AA278" s="151"/>
      <c r="AB278" s="151"/>
      <c r="AC278" s="151"/>
      <c r="AD278" s="151"/>
      <c r="AE278" s="151"/>
      <c r="AF278" s="151"/>
      <c r="AG278" s="151" t="s">
        <v>152</v>
      </c>
      <c r="AH278" s="151"/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outlineLevel="1" x14ac:dyDescent="0.3">
      <c r="A279" s="171">
        <v>55</v>
      </c>
      <c r="B279" s="172" t="s">
        <v>385</v>
      </c>
      <c r="C279" s="181" t="s">
        <v>386</v>
      </c>
      <c r="D279" s="173" t="s">
        <v>316</v>
      </c>
      <c r="E279" s="174">
        <v>4</v>
      </c>
      <c r="F279" s="175"/>
      <c r="G279" s="176">
        <f>ROUND(E279*F279,2)</f>
        <v>0</v>
      </c>
      <c r="H279" s="175"/>
      <c r="I279" s="176">
        <f>ROUND(E279*H279,2)</f>
        <v>0</v>
      </c>
      <c r="J279" s="175"/>
      <c r="K279" s="176">
        <f>ROUND(E279*J279,2)</f>
        <v>0</v>
      </c>
      <c r="L279" s="176">
        <v>21</v>
      </c>
      <c r="M279" s="176">
        <f>G279*(1+L279/100)</f>
        <v>0</v>
      </c>
      <c r="N279" s="176">
        <v>5.4999999999999997E-3</v>
      </c>
      <c r="O279" s="176">
        <f>ROUND(E279*N279,2)</f>
        <v>0.02</v>
      </c>
      <c r="P279" s="176">
        <v>0</v>
      </c>
      <c r="Q279" s="176">
        <f>ROUND(E279*P279,2)</f>
        <v>0</v>
      </c>
      <c r="R279" s="176" t="s">
        <v>311</v>
      </c>
      <c r="S279" s="176" t="s">
        <v>193</v>
      </c>
      <c r="T279" s="177" t="s">
        <v>194</v>
      </c>
      <c r="U279" s="160">
        <v>0</v>
      </c>
      <c r="V279" s="160">
        <f>ROUND(E279*U279,2)</f>
        <v>0</v>
      </c>
      <c r="W279" s="160"/>
      <c r="X279" s="160" t="s">
        <v>312</v>
      </c>
      <c r="Y279" s="151"/>
      <c r="Z279" s="151"/>
      <c r="AA279" s="151"/>
      <c r="AB279" s="151"/>
      <c r="AC279" s="151"/>
      <c r="AD279" s="151"/>
      <c r="AE279" s="151"/>
      <c r="AF279" s="151"/>
      <c r="AG279" s="151" t="s">
        <v>313</v>
      </c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3">
      <c r="A280" s="158"/>
      <c r="B280" s="159"/>
      <c r="C280" s="187" t="s">
        <v>335</v>
      </c>
      <c r="D280" s="185"/>
      <c r="E280" s="186">
        <v>4</v>
      </c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51"/>
      <c r="Z280" s="151"/>
      <c r="AA280" s="151"/>
      <c r="AB280" s="151"/>
      <c r="AC280" s="151"/>
      <c r="AD280" s="151"/>
      <c r="AE280" s="151"/>
      <c r="AF280" s="151"/>
      <c r="AG280" s="151" t="s">
        <v>196</v>
      </c>
      <c r="AH280" s="151">
        <v>0</v>
      </c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 x14ac:dyDescent="0.3">
      <c r="A281" s="158"/>
      <c r="B281" s="159"/>
      <c r="C281" s="187" t="s">
        <v>197</v>
      </c>
      <c r="D281" s="185"/>
      <c r="E281" s="186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51"/>
      <c r="Z281" s="151"/>
      <c r="AA281" s="151"/>
      <c r="AB281" s="151"/>
      <c r="AC281" s="151"/>
      <c r="AD281" s="151"/>
      <c r="AE281" s="151"/>
      <c r="AF281" s="151"/>
      <c r="AG281" s="151" t="s">
        <v>196</v>
      </c>
      <c r="AH281" s="151">
        <v>0</v>
      </c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 x14ac:dyDescent="0.3">
      <c r="A282" s="158"/>
      <c r="B282" s="159"/>
      <c r="C282" s="244"/>
      <c r="D282" s="245"/>
      <c r="E282" s="245"/>
      <c r="F282" s="245"/>
      <c r="G282" s="245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51"/>
      <c r="Z282" s="151"/>
      <c r="AA282" s="151"/>
      <c r="AB282" s="151"/>
      <c r="AC282" s="151"/>
      <c r="AD282" s="151"/>
      <c r="AE282" s="151"/>
      <c r="AF282" s="151"/>
      <c r="AG282" s="151" t="s">
        <v>152</v>
      </c>
      <c r="AH282" s="151"/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 x14ac:dyDescent="0.3">
      <c r="A283" s="171">
        <v>56</v>
      </c>
      <c r="B283" s="172" t="s">
        <v>387</v>
      </c>
      <c r="C283" s="181" t="s">
        <v>388</v>
      </c>
      <c r="D283" s="173" t="s">
        <v>316</v>
      </c>
      <c r="E283" s="174">
        <v>351.75</v>
      </c>
      <c r="F283" s="175"/>
      <c r="G283" s="176">
        <f>ROUND(E283*F283,2)</f>
        <v>0</v>
      </c>
      <c r="H283" s="175"/>
      <c r="I283" s="176">
        <f>ROUND(E283*H283,2)</f>
        <v>0</v>
      </c>
      <c r="J283" s="175"/>
      <c r="K283" s="176">
        <f>ROUND(E283*J283,2)</f>
        <v>0</v>
      </c>
      <c r="L283" s="176">
        <v>21</v>
      </c>
      <c r="M283" s="176">
        <f>G283*(1+L283/100)</f>
        <v>0</v>
      </c>
      <c r="N283" s="176">
        <v>8.1970000000000001E-2</v>
      </c>
      <c r="O283" s="176">
        <f>ROUND(E283*N283,2)</f>
        <v>28.83</v>
      </c>
      <c r="P283" s="176">
        <v>0</v>
      </c>
      <c r="Q283" s="176">
        <f>ROUND(E283*P283,2)</f>
        <v>0</v>
      </c>
      <c r="R283" s="176" t="s">
        <v>311</v>
      </c>
      <c r="S283" s="176" t="s">
        <v>193</v>
      </c>
      <c r="T283" s="177" t="s">
        <v>194</v>
      </c>
      <c r="U283" s="160">
        <v>0</v>
      </c>
      <c r="V283" s="160">
        <f>ROUND(E283*U283,2)</f>
        <v>0</v>
      </c>
      <c r="W283" s="160"/>
      <c r="X283" s="160" t="s">
        <v>312</v>
      </c>
      <c r="Y283" s="151"/>
      <c r="Z283" s="151"/>
      <c r="AA283" s="151"/>
      <c r="AB283" s="151"/>
      <c r="AC283" s="151"/>
      <c r="AD283" s="151"/>
      <c r="AE283" s="151"/>
      <c r="AF283" s="151"/>
      <c r="AG283" s="151" t="s">
        <v>313</v>
      </c>
      <c r="AH283" s="151"/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1" x14ac:dyDescent="0.3">
      <c r="A284" s="158"/>
      <c r="B284" s="159"/>
      <c r="C284" s="187" t="s">
        <v>389</v>
      </c>
      <c r="D284" s="185"/>
      <c r="E284" s="186">
        <v>351.75</v>
      </c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51"/>
      <c r="Z284" s="151"/>
      <c r="AA284" s="151"/>
      <c r="AB284" s="151"/>
      <c r="AC284" s="151"/>
      <c r="AD284" s="151"/>
      <c r="AE284" s="151"/>
      <c r="AF284" s="151"/>
      <c r="AG284" s="151" t="s">
        <v>196</v>
      </c>
      <c r="AH284" s="151">
        <v>0</v>
      </c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 x14ac:dyDescent="0.3">
      <c r="A285" s="158"/>
      <c r="B285" s="159"/>
      <c r="C285" s="187" t="s">
        <v>220</v>
      </c>
      <c r="D285" s="185"/>
      <c r="E285" s="186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51"/>
      <c r="Z285" s="151"/>
      <c r="AA285" s="151"/>
      <c r="AB285" s="151"/>
      <c r="AC285" s="151"/>
      <c r="AD285" s="151"/>
      <c r="AE285" s="151"/>
      <c r="AF285" s="151"/>
      <c r="AG285" s="151" t="s">
        <v>196</v>
      </c>
      <c r="AH285" s="151">
        <v>0</v>
      </c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 x14ac:dyDescent="0.3">
      <c r="A286" s="158"/>
      <c r="B286" s="159"/>
      <c r="C286" s="244"/>
      <c r="D286" s="245"/>
      <c r="E286" s="245"/>
      <c r="F286" s="245"/>
      <c r="G286" s="245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51"/>
      <c r="Z286" s="151"/>
      <c r="AA286" s="151"/>
      <c r="AB286" s="151"/>
      <c r="AC286" s="151"/>
      <c r="AD286" s="151"/>
      <c r="AE286" s="151"/>
      <c r="AF286" s="151"/>
      <c r="AG286" s="151" t="s">
        <v>152</v>
      </c>
      <c r="AH286" s="151"/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ht="20.6" outlineLevel="1" x14ac:dyDescent="0.3">
      <c r="A287" s="171">
        <v>57</v>
      </c>
      <c r="B287" s="172" t="s">
        <v>390</v>
      </c>
      <c r="C287" s="181" t="s">
        <v>391</v>
      </c>
      <c r="D287" s="173" t="s">
        <v>316</v>
      </c>
      <c r="E287" s="174">
        <v>210</v>
      </c>
      <c r="F287" s="175"/>
      <c r="G287" s="176">
        <f>ROUND(E287*F287,2)</f>
        <v>0</v>
      </c>
      <c r="H287" s="175"/>
      <c r="I287" s="176">
        <f>ROUND(E287*H287,2)</f>
        <v>0</v>
      </c>
      <c r="J287" s="175"/>
      <c r="K287" s="176">
        <f>ROUND(E287*J287,2)</f>
        <v>0</v>
      </c>
      <c r="L287" s="176">
        <v>21</v>
      </c>
      <c r="M287" s="176">
        <f>G287*(1+L287/100)</f>
        <v>0</v>
      </c>
      <c r="N287" s="176">
        <v>4.8300000000000003E-2</v>
      </c>
      <c r="O287" s="176">
        <f>ROUND(E287*N287,2)</f>
        <v>10.14</v>
      </c>
      <c r="P287" s="176">
        <v>0</v>
      </c>
      <c r="Q287" s="176">
        <f>ROUND(E287*P287,2)</f>
        <v>0</v>
      </c>
      <c r="R287" s="176" t="s">
        <v>311</v>
      </c>
      <c r="S287" s="176" t="s">
        <v>193</v>
      </c>
      <c r="T287" s="177" t="s">
        <v>194</v>
      </c>
      <c r="U287" s="160">
        <v>0</v>
      </c>
      <c r="V287" s="160">
        <f>ROUND(E287*U287,2)</f>
        <v>0</v>
      </c>
      <c r="W287" s="160"/>
      <c r="X287" s="160" t="s">
        <v>312</v>
      </c>
      <c r="Y287" s="151"/>
      <c r="Z287" s="151"/>
      <c r="AA287" s="151"/>
      <c r="AB287" s="151"/>
      <c r="AC287" s="151"/>
      <c r="AD287" s="151"/>
      <c r="AE287" s="151"/>
      <c r="AF287" s="151"/>
      <c r="AG287" s="151" t="s">
        <v>313</v>
      </c>
      <c r="AH287" s="151"/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1" x14ac:dyDescent="0.3">
      <c r="A288" s="158"/>
      <c r="B288" s="159"/>
      <c r="C288" s="187" t="s">
        <v>392</v>
      </c>
      <c r="D288" s="185"/>
      <c r="E288" s="186">
        <v>210</v>
      </c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51"/>
      <c r="Z288" s="151"/>
      <c r="AA288" s="151"/>
      <c r="AB288" s="151"/>
      <c r="AC288" s="151"/>
      <c r="AD288" s="151"/>
      <c r="AE288" s="151"/>
      <c r="AF288" s="151"/>
      <c r="AG288" s="151" t="s">
        <v>196</v>
      </c>
      <c r="AH288" s="151">
        <v>0</v>
      </c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 x14ac:dyDescent="0.3">
      <c r="A289" s="158"/>
      <c r="B289" s="159"/>
      <c r="C289" s="187" t="s">
        <v>220</v>
      </c>
      <c r="D289" s="185"/>
      <c r="E289" s="186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51"/>
      <c r="Z289" s="151"/>
      <c r="AA289" s="151"/>
      <c r="AB289" s="151"/>
      <c r="AC289" s="151"/>
      <c r="AD289" s="151"/>
      <c r="AE289" s="151"/>
      <c r="AF289" s="151"/>
      <c r="AG289" s="151" t="s">
        <v>196</v>
      </c>
      <c r="AH289" s="151">
        <v>0</v>
      </c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1" x14ac:dyDescent="0.3">
      <c r="A290" s="158"/>
      <c r="B290" s="159"/>
      <c r="C290" s="244"/>
      <c r="D290" s="245"/>
      <c r="E290" s="245"/>
      <c r="F290" s="245"/>
      <c r="G290" s="245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51"/>
      <c r="Z290" s="151"/>
      <c r="AA290" s="151"/>
      <c r="AB290" s="151"/>
      <c r="AC290" s="151"/>
      <c r="AD290" s="151"/>
      <c r="AE290" s="151"/>
      <c r="AF290" s="151"/>
      <c r="AG290" s="151" t="s">
        <v>152</v>
      </c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ht="20.6" outlineLevel="1" x14ac:dyDescent="0.3">
      <c r="A291" s="171">
        <v>58</v>
      </c>
      <c r="B291" s="172" t="s">
        <v>393</v>
      </c>
      <c r="C291" s="181" t="s">
        <v>394</v>
      </c>
      <c r="D291" s="173" t="s">
        <v>316</v>
      </c>
      <c r="E291" s="174">
        <v>23</v>
      </c>
      <c r="F291" s="175"/>
      <c r="G291" s="176">
        <f>ROUND(E291*F291,2)</f>
        <v>0</v>
      </c>
      <c r="H291" s="175"/>
      <c r="I291" s="176">
        <f>ROUND(E291*H291,2)</f>
        <v>0</v>
      </c>
      <c r="J291" s="175"/>
      <c r="K291" s="176">
        <f>ROUND(E291*J291,2)</f>
        <v>0</v>
      </c>
      <c r="L291" s="176">
        <v>21</v>
      </c>
      <c r="M291" s="176">
        <f>G291*(1+L291/100)</f>
        <v>0</v>
      </c>
      <c r="N291" s="176">
        <v>6.7000000000000004E-2</v>
      </c>
      <c r="O291" s="176">
        <f>ROUND(E291*N291,2)</f>
        <v>1.54</v>
      </c>
      <c r="P291" s="176">
        <v>0</v>
      </c>
      <c r="Q291" s="176">
        <f>ROUND(E291*P291,2)</f>
        <v>0</v>
      </c>
      <c r="R291" s="176" t="s">
        <v>311</v>
      </c>
      <c r="S291" s="176" t="s">
        <v>193</v>
      </c>
      <c r="T291" s="177" t="s">
        <v>194</v>
      </c>
      <c r="U291" s="160">
        <v>0</v>
      </c>
      <c r="V291" s="160">
        <f>ROUND(E291*U291,2)</f>
        <v>0</v>
      </c>
      <c r="W291" s="160"/>
      <c r="X291" s="160" t="s">
        <v>312</v>
      </c>
      <c r="Y291" s="151"/>
      <c r="Z291" s="151"/>
      <c r="AA291" s="151"/>
      <c r="AB291" s="151"/>
      <c r="AC291" s="151"/>
      <c r="AD291" s="151"/>
      <c r="AE291" s="151"/>
      <c r="AF291" s="151"/>
      <c r="AG291" s="151" t="s">
        <v>395</v>
      </c>
      <c r="AH291" s="151"/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3">
      <c r="A292" s="158"/>
      <c r="B292" s="159"/>
      <c r="C292" s="187" t="s">
        <v>396</v>
      </c>
      <c r="D292" s="185"/>
      <c r="E292" s="186">
        <v>23</v>
      </c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51"/>
      <c r="Z292" s="151"/>
      <c r="AA292" s="151"/>
      <c r="AB292" s="151"/>
      <c r="AC292" s="151"/>
      <c r="AD292" s="151"/>
      <c r="AE292" s="151"/>
      <c r="AF292" s="151"/>
      <c r="AG292" s="151" t="s">
        <v>196</v>
      </c>
      <c r="AH292" s="151">
        <v>0</v>
      </c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1" x14ac:dyDescent="0.3">
      <c r="A293" s="158"/>
      <c r="B293" s="159"/>
      <c r="C293" s="187" t="s">
        <v>220</v>
      </c>
      <c r="D293" s="185"/>
      <c r="E293" s="186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51"/>
      <c r="Z293" s="151"/>
      <c r="AA293" s="151"/>
      <c r="AB293" s="151"/>
      <c r="AC293" s="151"/>
      <c r="AD293" s="151"/>
      <c r="AE293" s="151"/>
      <c r="AF293" s="151"/>
      <c r="AG293" s="151" t="s">
        <v>196</v>
      </c>
      <c r="AH293" s="151">
        <v>0</v>
      </c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outlineLevel="1" x14ac:dyDescent="0.3">
      <c r="A294" s="158"/>
      <c r="B294" s="159"/>
      <c r="C294" s="244"/>
      <c r="D294" s="245"/>
      <c r="E294" s="245"/>
      <c r="F294" s="245"/>
      <c r="G294" s="245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51"/>
      <c r="Z294" s="151"/>
      <c r="AA294" s="151"/>
      <c r="AB294" s="151"/>
      <c r="AC294" s="151"/>
      <c r="AD294" s="151"/>
      <c r="AE294" s="151"/>
      <c r="AF294" s="151"/>
      <c r="AG294" s="151" t="s">
        <v>152</v>
      </c>
      <c r="AH294" s="151"/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ht="20.6" outlineLevel="1" x14ac:dyDescent="0.3">
      <c r="A295" s="171">
        <v>59</v>
      </c>
      <c r="B295" s="172" t="s">
        <v>397</v>
      </c>
      <c r="C295" s="181" t="s">
        <v>398</v>
      </c>
      <c r="D295" s="173" t="s">
        <v>316</v>
      </c>
      <c r="E295" s="174">
        <v>23</v>
      </c>
      <c r="F295" s="175"/>
      <c r="G295" s="176">
        <f>ROUND(E295*F295,2)</f>
        <v>0</v>
      </c>
      <c r="H295" s="175"/>
      <c r="I295" s="176">
        <f>ROUND(E295*H295,2)</f>
        <v>0</v>
      </c>
      <c r="J295" s="175"/>
      <c r="K295" s="176">
        <f>ROUND(E295*J295,2)</f>
        <v>0</v>
      </c>
      <c r="L295" s="176">
        <v>21</v>
      </c>
      <c r="M295" s="176">
        <f>G295*(1+L295/100)</f>
        <v>0</v>
      </c>
      <c r="N295" s="176">
        <v>6.7000000000000004E-2</v>
      </c>
      <c r="O295" s="176">
        <f>ROUND(E295*N295,2)</f>
        <v>1.54</v>
      </c>
      <c r="P295" s="176">
        <v>0</v>
      </c>
      <c r="Q295" s="176">
        <f>ROUND(E295*P295,2)</f>
        <v>0</v>
      </c>
      <c r="R295" s="176" t="s">
        <v>311</v>
      </c>
      <c r="S295" s="176" t="s">
        <v>193</v>
      </c>
      <c r="T295" s="177" t="s">
        <v>194</v>
      </c>
      <c r="U295" s="160">
        <v>0</v>
      </c>
      <c r="V295" s="160">
        <f>ROUND(E295*U295,2)</f>
        <v>0</v>
      </c>
      <c r="W295" s="160"/>
      <c r="X295" s="160" t="s">
        <v>312</v>
      </c>
      <c r="Y295" s="151"/>
      <c r="Z295" s="151"/>
      <c r="AA295" s="151"/>
      <c r="AB295" s="151"/>
      <c r="AC295" s="151"/>
      <c r="AD295" s="151"/>
      <c r="AE295" s="151"/>
      <c r="AF295" s="151"/>
      <c r="AG295" s="151" t="s">
        <v>395</v>
      </c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outlineLevel="1" x14ac:dyDescent="0.3">
      <c r="A296" s="158"/>
      <c r="B296" s="159"/>
      <c r="C296" s="187" t="s">
        <v>396</v>
      </c>
      <c r="D296" s="185"/>
      <c r="E296" s="186">
        <v>23</v>
      </c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51"/>
      <c r="Z296" s="151"/>
      <c r="AA296" s="151"/>
      <c r="AB296" s="151"/>
      <c r="AC296" s="151"/>
      <c r="AD296" s="151"/>
      <c r="AE296" s="151"/>
      <c r="AF296" s="151"/>
      <c r="AG296" s="151" t="s">
        <v>196</v>
      </c>
      <c r="AH296" s="151">
        <v>0</v>
      </c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 x14ac:dyDescent="0.3">
      <c r="A297" s="158"/>
      <c r="B297" s="159"/>
      <c r="C297" s="187" t="s">
        <v>220</v>
      </c>
      <c r="D297" s="185"/>
      <c r="E297" s="186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51"/>
      <c r="Z297" s="151"/>
      <c r="AA297" s="151"/>
      <c r="AB297" s="151"/>
      <c r="AC297" s="151"/>
      <c r="AD297" s="151"/>
      <c r="AE297" s="151"/>
      <c r="AF297" s="151"/>
      <c r="AG297" s="151" t="s">
        <v>196</v>
      </c>
      <c r="AH297" s="151">
        <v>0</v>
      </c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1" x14ac:dyDescent="0.3">
      <c r="A298" s="158"/>
      <c r="B298" s="159"/>
      <c r="C298" s="244"/>
      <c r="D298" s="245"/>
      <c r="E298" s="245"/>
      <c r="F298" s="245"/>
      <c r="G298" s="245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51"/>
      <c r="Z298" s="151"/>
      <c r="AA298" s="151"/>
      <c r="AB298" s="151"/>
      <c r="AC298" s="151"/>
      <c r="AD298" s="151"/>
      <c r="AE298" s="151"/>
      <c r="AF298" s="151"/>
      <c r="AG298" s="151" t="s">
        <v>152</v>
      </c>
      <c r="AH298" s="151"/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x14ac:dyDescent="0.3">
      <c r="A299" s="165" t="s">
        <v>141</v>
      </c>
      <c r="B299" s="166" t="s">
        <v>100</v>
      </c>
      <c r="C299" s="180" t="s">
        <v>101</v>
      </c>
      <c r="D299" s="167"/>
      <c r="E299" s="168"/>
      <c r="F299" s="169"/>
      <c r="G299" s="169">
        <f>SUMIF(AG300:AG309,"&lt;&gt;NOR",G300:G309)</f>
        <v>0</v>
      </c>
      <c r="H299" s="169"/>
      <c r="I299" s="169">
        <f>SUM(I300:I309)</f>
        <v>0</v>
      </c>
      <c r="J299" s="169"/>
      <c r="K299" s="169">
        <f>SUM(K300:K309)</f>
        <v>0</v>
      </c>
      <c r="L299" s="169"/>
      <c r="M299" s="169">
        <f>SUM(M300:M309)</f>
        <v>0</v>
      </c>
      <c r="N299" s="169"/>
      <c r="O299" s="169">
        <f>SUM(O300:O309)</f>
        <v>0</v>
      </c>
      <c r="P299" s="169"/>
      <c r="Q299" s="169">
        <f>SUM(Q300:Q309)</f>
        <v>1.64</v>
      </c>
      <c r="R299" s="169"/>
      <c r="S299" s="169"/>
      <c r="T299" s="170"/>
      <c r="U299" s="164"/>
      <c r="V299" s="164">
        <f>SUM(V300:V309)</f>
        <v>45.6</v>
      </c>
      <c r="W299" s="164"/>
      <c r="X299" s="164"/>
      <c r="AG299" t="s">
        <v>142</v>
      </c>
    </row>
    <row r="300" spans="1:60" outlineLevel="1" x14ac:dyDescent="0.3">
      <c r="A300" s="171">
        <v>60</v>
      </c>
      <c r="B300" s="172" t="s">
        <v>399</v>
      </c>
      <c r="C300" s="181" t="s">
        <v>400</v>
      </c>
      <c r="D300" s="173" t="s">
        <v>211</v>
      </c>
      <c r="E300" s="174">
        <v>114</v>
      </c>
      <c r="F300" s="175"/>
      <c r="G300" s="176">
        <f>ROUND(E300*F300,2)</f>
        <v>0</v>
      </c>
      <c r="H300" s="175"/>
      <c r="I300" s="176">
        <f>ROUND(E300*H300,2)</f>
        <v>0</v>
      </c>
      <c r="J300" s="175"/>
      <c r="K300" s="176">
        <f>ROUND(E300*J300,2)</f>
        <v>0</v>
      </c>
      <c r="L300" s="176">
        <v>21</v>
      </c>
      <c r="M300" s="176">
        <f>G300*(1+L300/100)</f>
        <v>0</v>
      </c>
      <c r="N300" s="176">
        <v>0</v>
      </c>
      <c r="O300" s="176">
        <f>ROUND(E300*N300,2)</f>
        <v>0</v>
      </c>
      <c r="P300" s="176">
        <v>0.01</v>
      </c>
      <c r="Q300" s="176">
        <f>ROUND(E300*P300,2)</f>
        <v>1.1399999999999999</v>
      </c>
      <c r="R300" s="176" t="s">
        <v>401</v>
      </c>
      <c r="S300" s="176" t="s">
        <v>193</v>
      </c>
      <c r="T300" s="177" t="s">
        <v>194</v>
      </c>
      <c r="U300" s="160">
        <v>0.4</v>
      </c>
      <c r="V300" s="160">
        <f>ROUND(E300*U300,2)</f>
        <v>45.6</v>
      </c>
      <c r="W300" s="160"/>
      <c r="X300" s="160" t="s">
        <v>148</v>
      </c>
      <c r="Y300" s="151"/>
      <c r="Z300" s="151"/>
      <c r="AA300" s="151"/>
      <c r="AB300" s="151"/>
      <c r="AC300" s="151"/>
      <c r="AD300" s="151"/>
      <c r="AE300" s="151"/>
      <c r="AF300" s="151"/>
      <c r="AG300" s="151" t="s">
        <v>149</v>
      </c>
      <c r="AH300" s="151"/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outlineLevel="1" x14ac:dyDescent="0.3">
      <c r="A301" s="158"/>
      <c r="B301" s="159"/>
      <c r="C301" s="187" t="s">
        <v>402</v>
      </c>
      <c r="D301" s="185"/>
      <c r="E301" s="186">
        <v>100</v>
      </c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51"/>
      <c r="Z301" s="151"/>
      <c r="AA301" s="151"/>
      <c r="AB301" s="151"/>
      <c r="AC301" s="151"/>
      <c r="AD301" s="151"/>
      <c r="AE301" s="151"/>
      <c r="AF301" s="151"/>
      <c r="AG301" s="151" t="s">
        <v>196</v>
      </c>
      <c r="AH301" s="151">
        <v>0</v>
      </c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outlineLevel="1" x14ac:dyDescent="0.3">
      <c r="A302" s="158"/>
      <c r="B302" s="159"/>
      <c r="C302" s="187" t="s">
        <v>403</v>
      </c>
      <c r="D302" s="185"/>
      <c r="E302" s="186">
        <v>9</v>
      </c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51"/>
      <c r="Z302" s="151"/>
      <c r="AA302" s="151"/>
      <c r="AB302" s="151"/>
      <c r="AC302" s="151"/>
      <c r="AD302" s="151"/>
      <c r="AE302" s="151"/>
      <c r="AF302" s="151"/>
      <c r="AG302" s="151" t="s">
        <v>196</v>
      </c>
      <c r="AH302" s="151">
        <v>0</v>
      </c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outlineLevel="1" x14ac:dyDescent="0.3">
      <c r="A303" s="158"/>
      <c r="B303" s="159"/>
      <c r="C303" s="187" t="s">
        <v>404</v>
      </c>
      <c r="D303" s="185"/>
      <c r="E303" s="186">
        <v>5</v>
      </c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51"/>
      <c r="Z303" s="151"/>
      <c r="AA303" s="151"/>
      <c r="AB303" s="151"/>
      <c r="AC303" s="151"/>
      <c r="AD303" s="151"/>
      <c r="AE303" s="151"/>
      <c r="AF303" s="151"/>
      <c r="AG303" s="151" t="s">
        <v>196</v>
      </c>
      <c r="AH303" s="151">
        <v>0</v>
      </c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outlineLevel="1" x14ac:dyDescent="0.3">
      <c r="A304" s="158"/>
      <c r="B304" s="159"/>
      <c r="C304" s="187" t="s">
        <v>197</v>
      </c>
      <c r="D304" s="185"/>
      <c r="E304" s="186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51"/>
      <c r="Z304" s="151"/>
      <c r="AA304" s="151"/>
      <c r="AB304" s="151"/>
      <c r="AC304" s="151"/>
      <c r="AD304" s="151"/>
      <c r="AE304" s="151"/>
      <c r="AF304" s="151"/>
      <c r="AG304" s="151" t="s">
        <v>196</v>
      </c>
      <c r="AH304" s="151">
        <v>0</v>
      </c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outlineLevel="1" x14ac:dyDescent="0.3">
      <c r="A305" s="158"/>
      <c r="B305" s="159"/>
      <c r="C305" s="244"/>
      <c r="D305" s="245"/>
      <c r="E305" s="245"/>
      <c r="F305" s="245"/>
      <c r="G305" s="245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51"/>
      <c r="Z305" s="151"/>
      <c r="AA305" s="151"/>
      <c r="AB305" s="151"/>
      <c r="AC305" s="151"/>
      <c r="AD305" s="151"/>
      <c r="AE305" s="151"/>
      <c r="AF305" s="151"/>
      <c r="AG305" s="151" t="s">
        <v>152</v>
      </c>
      <c r="AH305" s="151"/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1" x14ac:dyDescent="0.3">
      <c r="A306" s="171">
        <v>61</v>
      </c>
      <c r="B306" s="172" t="s">
        <v>405</v>
      </c>
      <c r="C306" s="181" t="s">
        <v>406</v>
      </c>
      <c r="D306" s="173" t="s">
        <v>407</v>
      </c>
      <c r="E306" s="174">
        <v>1</v>
      </c>
      <c r="F306" s="175"/>
      <c r="G306" s="176">
        <f>ROUND(E306*F306,2)</f>
        <v>0</v>
      </c>
      <c r="H306" s="175"/>
      <c r="I306" s="176">
        <f>ROUND(E306*H306,2)</f>
        <v>0</v>
      </c>
      <c r="J306" s="175"/>
      <c r="K306" s="176">
        <f>ROUND(E306*J306,2)</f>
        <v>0</v>
      </c>
      <c r="L306" s="176">
        <v>21</v>
      </c>
      <c r="M306" s="176">
        <f>G306*(1+L306/100)</f>
        <v>0</v>
      </c>
      <c r="N306" s="176">
        <v>0</v>
      </c>
      <c r="O306" s="176">
        <f>ROUND(E306*N306,2)</f>
        <v>0</v>
      </c>
      <c r="P306" s="176">
        <v>0.5</v>
      </c>
      <c r="Q306" s="176">
        <f>ROUND(E306*P306,2)</f>
        <v>0.5</v>
      </c>
      <c r="R306" s="176"/>
      <c r="S306" s="176" t="s">
        <v>146</v>
      </c>
      <c r="T306" s="177" t="s">
        <v>147</v>
      </c>
      <c r="U306" s="160">
        <v>0</v>
      </c>
      <c r="V306" s="160">
        <f>ROUND(E306*U306,2)</f>
        <v>0</v>
      </c>
      <c r="W306" s="160"/>
      <c r="X306" s="160" t="s">
        <v>263</v>
      </c>
      <c r="Y306" s="151"/>
      <c r="Z306" s="151"/>
      <c r="AA306" s="151"/>
      <c r="AB306" s="151"/>
      <c r="AC306" s="151"/>
      <c r="AD306" s="151"/>
      <c r="AE306" s="151"/>
      <c r="AF306" s="151"/>
      <c r="AG306" s="151" t="s">
        <v>264</v>
      </c>
      <c r="AH306" s="151"/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outlineLevel="1" x14ac:dyDescent="0.3">
      <c r="A307" s="158"/>
      <c r="B307" s="159"/>
      <c r="C307" s="187" t="s">
        <v>408</v>
      </c>
      <c r="D307" s="185"/>
      <c r="E307" s="186">
        <v>1</v>
      </c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51"/>
      <c r="Z307" s="151"/>
      <c r="AA307" s="151"/>
      <c r="AB307" s="151"/>
      <c r="AC307" s="151"/>
      <c r="AD307" s="151"/>
      <c r="AE307" s="151"/>
      <c r="AF307" s="151"/>
      <c r="AG307" s="151" t="s">
        <v>196</v>
      </c>
      <c r="AH307" s="151">
        <v>0</v>
      </c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1" x14ac:dyDescent="0.3">
      <c r="A308" s="158"/>
      <c r="B308" s="159"/>
      <c r="C308" s="187" t="s">
        <v>197</v>
      </c>
      <c r="D308" s="185"/>
      <c r="E308" s="186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51"/>
      <c r="Z308" s="151"/>
      <c r="AA308" s="151"/>
      <c r="AB308" s="151"/>
      <c r="AC308" s="151"/>
      <c r="AD308" s="151"/>
      <c r="AE308" s="151"/>
      <c r="AF308" s="151"/>
      <c r="AG308" s="151" t="s">
        <v>196</v>
      </c>
      <c r="AH308" s="151">
        <v>0</v>
      </c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outlineLevel="1" x14ac:dyDescent="0.3">
      <c r="A309" s="158"/>
      <c r="B309" s="159"/>
      <c r="C309" s="244"/>
      <c r="D309" s="245"/>
      <c r="E309" s="245"/>
      <c r="F309" s="245"/>
      <c r="G309" s="245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51"/>
      <c r="Z309" s="151"/>
      <c r="AA309" s="151"/>
      <c r="AB309" s="151"/>
      <c r="AC309" s="151"/>
      <c r="AD309" s="151"/>
      <c r="AE309" s="151"/>
      <c r="AF309" s="151"/>
      <c r="AG309" s="151" t="s">
        <v>152</v>
      </c>
      <c r="AH309" s="151"/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x14ac:dyDescent="0.3">
      <c r="A310" s="165" t="s">
        <v>141</v>
      </c>
      <c r="B310" s="166" t="s">
        <v>102</v>
      </c>
      <c r="C310" s="180" t="s">
        <v>103</v>
      </c>
      <c r="D310" s="167"/>
      <c r="E310" s="168"/>
      <c r="F310" s="169"/>
      <c r="G310" s="169">
        <f>SUMIF(AG311:AG313,"&lt;&gt;NOR",G311:G313)</f>
        <v>0</v>
      </c>
      <c r="H310" s="169"/>
      <c r="I310" s="169">
        <f>SUM(I311:I313)</f>
        <v>0</v>
      </c>
      <c r="J310" s="169"/>
      <c r="K310" s="169">
        <f>SUM(K311:K313)</f>
        <v>0</v>
      </c>
      <c r="L310" s="169"/>
      <c r="M310" s="169">
        <f>SUM(M311:M313)</f>
        <v>0</v>
      </c>
      <c r="N310" s="169"/>
      <c r="O310" s="169">
        <f>SUM(O311:O313)</f>
        <v>0</v>
      </c>
      <c r="P310" s="169"/>
      <c r="Q310" s="169">
        <f>SUM(Q311:Q313)</f>
        <v>0</v>
      </c>
      <c r="R310" s="169"/>
      <c r="S310" s="169"/>
      <c r="T310" s="170"/>
      <c r="U310" s="164"/>
      <c r="V310" s="164">
        <f>SUM(V311:V313)</f>
        <v>47.36</v>
      </c>
      <c r="W310" s="164"/>
      <c r="X310" s="164"/>
      <c r="AG310" t="s">
        <v>142</v>
      </c>
    </row>
    <row r="311" spans="1:60" outlineLevel="1" x14ac:dyDescent="0.3">
      <c r="A311" s="171">
        <v>62</v>
      </c>
      <c r="B311" s="172" t="s">
        <v>409</v>
      </c>
      <c r="C311" s="181" t="s">
        <v>410</v>
      </c>
      <c r="D311" s="173" t="s">
        <v>365</v>
      </c>
      <c r="E311" s="174">
        <v>2960.1572299999998</v>
      </c>
      <c r="F311" s="175"/>
      <c r="G311" s="176">
        <f>ROUND(E311*F311,2)</f>
        <v>0</v>
      </c>
      <c r="H311" s="175"/>
      <c r="I311" s="176">
        <f>ROUND(E311*H311,2)</f>
        <v>0</v>
      </c>
      <c r="J311" s="175"/>
      <c r="K311" s="176">
        <f>ROUND(E311*J311,2)</f>
        <v>0</v>
      </c>
      <c r="L311" s="176">
        <v>21</v>
      </c>
      <c r="M311" s="176">
        <f>G311*(1+L311/100)</f>
        <v>0</v>
      </c>
      <c r="N311" s="176">
        <v>0</v>
      </c>
      <c r="O311" s="176">
        <f>ROUND(E311*N311,2)</f>
        <v>0</v>
      </c>
      <c r="P311" s="176">
        <v>0</v>
      </c>
      <c r="Q311" s="176">
        <f>ROUND(E311*P311,2)</f>
        <v>0</v>
      </c>
      <c r="R311" s="176" t="s">
        <v>192</v>
      </c>
      <c r="S311" s="176" t="s">
        <v>193</v>
      </c>
      <c r="T311" s="177" t="s">
        <v>194</v>
      </c>
      <c r="U311" s="160">
        <v>1.6E-2</v>
      </c>
      <c r="V311" s="160">
        <f>ROUND(E311*U311,2)</f>
        <v>47.36</v>
      </c>
      <c r="W311" s="160"/>
      <c r="X311" s="160" t="s">
        <v>411</v>
      </c>
      <c r="Y311" s="151"/>
      <c r="Z311" s="151"/>
      <c r="AA311" s="151"/>
      <c r="AB311" s="151"/>
      <c r="AC311" s="151"/>
      <c r="AD311" s="151"/>
      <c r="AE311" s="151"/>
      <c r="AF311" s="151"/>
      <c r="AG311" s="151" t="s">
        <v>412</v>
      </c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outlineLevel="1" x14ac:dyDescent="0.3">
      <c r="A312" s="158"/>
      <c r="B312" s="159"/>
      <c r="C312" s="259" t="s">
        <v>413</v>
      </c>
      <c r="D312" s="260"/>
      <c r="E312" s="260"/>
      <c r="F312" s="260"/>
      <c r="G312" s="2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51"/>
      <c r="Z312" s="151"/>
      <c r="AA312" s="151"/>
      <c r="AB312" s="151"/>
      <c r="AC312" s="151"/>
      <c r="AD312" s="151"/>
      <c r="AE312" s="151"/>
      <c r="AF312" s="151"/>
      <c r="AG312" s="151" t="s">
        <v>207</v>
      </c>
      <c r="AH312" s="151"/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outlineLevel="1" x14ac:dyDescent="0.3">
      <c r="A313" s="158"/>
      <c r="B313" s="159"/>
      <c r="C313" s="244"/>
      <c r="D313" s="245"/>
      <c r="E313" s="245"/>
      <c r="F313" s="245"/>
      <c r="G313" s="245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51"/>
      <c r="Z313" s="151"/>
      <c r="AA313" s="151"/>
      <c r="AB313" s="151"/>
      <c r="AC313" s="151"/>
      <c r="AD313" s="151"/>
      <c r="AE313" s="151"/>
      <c r="AF313" s="151"/>
      <c r="AG313" s="151" t="s">
        <v>152</v>
      </c>
      <c r="AH313" s="151"/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x14ac:dyDescent="0.3">
      <c r="A314" s="165" t="s">
        <v>141</v>
      </c>
      <c r="B314" s="166" t="s">
        <v>108</v>
      </c>
      <c r="C314" s="180" t="s">
        <v>109</v>
      </c>
      <c r="D314" s="167"/>
      <c r="E314" s="168"/>
      <c r="F314" s="169"/>
      <c r="G314" s="169">
        <f>SUMIF(AG315:AG320,"&lt;&gt;NOR",G315:G320)</f>
        <v>0</v>
      </c>
      <c r="H314" s="169"/>
      <c r="I314" s="169">
        <f>SUM(I315:I320)</f>
        <v>0</v>
      </c>
      <c r="J314" s="169"/>
      <c r="K314" s="169">
        <f>SUM(K315:K320)</f>
        <v>0</v>
      </c>
      <c r="L314" s="169"/>
      <c r="M314" s="169">
        <f>SUM(M315:M320)</f>
        <v>0</v>
      </c>
      <c r="N314" s="169"/>
      <c r="O314" s="169">
        <f>SUM(O315:O320)</f>
        <v>0</v>
      </c>
      <c r="P314" s="169"/>
      <c r="Q314" s="169">
        <f>SUM(Q315:Q320)</f>
        <v>0</v>
      </c>
      <c r="R314" s="169"/>
      <c r="S314" s="169"/>
      <c r="T314" s="170"/>
      <c r="U314" s="164"/>
      <c r="V314" s="164">
        <f>SUM(V315:V320)</f>
        <v>246.86</v>
      </c>
      <c r="W314" s="164"/>
      <c r="X314" s="164"/>
      <c r="AG314" t="s">
        <v>142</v>
      </c>
    </row>
    <row r="315" spans="1:60" outlineLevel="1" x14ac:dyDescent="0.3">
      <c r="A315" s="171">
        <v>63</v>
      </c>
      <c r="B315" s="172" t="s">
        <v>414</v>
      </c>
      <c r="C315" s="181" t="s">
        <v>415</v>
      </c>
      <c r="D315" s="173" t="s">
        <v>365</v>
      </c>
      <c r="E315" s="174">
        <v>503.79199999999997</v>
      </c>
      <c r="F315" s="175"/>
      <c r="G315" s="176">
        <f>ROUND(E315*F315,2)</f>
        <v>0</v>
      </c>
      <c r="H315" s="175"/>
      <c r="I315" s="176">
        <f>ROUND(E315*H315,2)</f>
        <v>0</v>
      </c>
      <c r="J315" s="175"/>
      <c r="K315" s="176">
        <f>ROUND(E315*J315,2)</f>
        <v>0</v>
      </c>
      <c r="L315" s="176">
        <v>21</v>
      </c>
      <c r="M315" s="176">
        <f>G315*(1+L315/100)</f>
        <v>0</v>
      </c>
      <c r="N315" s="176">
        <v>0</v>
      </c>
      <c r="O315" s="176">
        <f>ROUND(E315*N315,2)</f>
        <v>0</v>
      </c>
      <c r="P315" s="176">
        <v>0</v>
      </c>
      <c r="Q315" s="176">
        <f>ROUND(E315*P315,2)</f>
        <v>0</v>
      </c>
      <c r="R315" s="176" t="s">
        <v>416</v>
      </c>
      <c r="S315" s="176" t="s">
        <v>193</v>
      </c>
      <c r="T315" s="177" t="s">
        <v>194</v>
      </c>
      <c r="U315" s="160">
        <v>0.49</v>
      </c>
      <c r="V315" s="160">
        <f>ROUND(E315*U315,2)</f>
        <v>246.86</v>
      </c>
      <c r="W315" s="160"/>
      <c r="X315" s="160" t="s">
        <v>417</v>
      </c>
      <c r="Y315" s="151"/>
      <c r="Z315" s="151"/>
      <c r="AA315" s="151"/>
      <c r="AB315" s="151"/>
      <c r="AC315" s="151"/>
      <c r="AD315" s="151"/>
      <c r="AE315" s="151"/>
      <c r="AF315" s="151"/>
      <c r="AG315" s="151" t="s">
        <v>418</v>
      </c>
      <c r="AH315" s="151"/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outlineLevel="1" x14ac:dyDescent="0.3">
      <c r="A316" s="158"/>
      <c r="B316" s="159"/>
      <c r="C316" s="257"/>
      <c r="D316" s="258"/>
      <c r="E316" s="258"/>
      <c r="F316" s="258"/>
      <c r="G316" s="258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51"/>
      <c r="Z316" s="151"/>
      <c r="AA316" s="151"/>
      <c r="AB316" s="151"/>
      <c r="AC316" s="151"/>
      <c r="AD316" s="151"/>
      <c r="AE316" s="151"/>
      <c r="AF316" s="151"/>
      <c r="AG316" s="151" t="s">
        <v>152</v>
      </c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1" x14ac:dyDescent="0.3">
      <c r="A317" s="171">
        <v>64</v>
      </c>
      <c r="B317" s="172" t="s">
        <v>419</v>
      </c>
      <c r="C317" s="181" t="s">
        <v>420</v>
      </c>
      <c r="D317" s="173" t="s">
        <v>365</v>
      </c>
      <c r="E317" s="174">
        <v>4534.1279999999997</v>
      </c>
      <c r="F317" s="175"/>
      <c r="G317" s="176">
        <f>ROUND(E317*F317,2)</f>
        <v>0</v>
      </c>
      <c r="H317" s="175"/>
      <c r="I317" s="176">
        <f>ROUND(E317*H317,2)</f>
        <v>0</v>
      </c>
      <c r="J317" s="175"/>
      <c r="K317" s="176">
        <f>ROUND(E317*J317,2)</f>
        <v>0</v>
      </c>
      <c r="L317" s="176">
        <v>21</v>
      </c>
      <c r="M317" s="176">
        <f>G317*(1+L317/100)</f>
        <v>0</v>
      </c>
      <c r="N317" s="176">
        <v>0</v>
      </c>
      <c r="O317" s="176">
        <f>ROUND(E317*N317,2)</f>
        <v>0</v>
      </c>
      <c r="P317" s="176">
        <v>0</v>
      </c>
      <c r="Q317" s="176">
        <f>ROUND(E317*P317,2)</f>
        <v>0</v>
      </c>
      <c r="R317" s="176" t="s">
        <v>416</v>
      </c>
      <c r="S317" s="176" t="s">
        <v>193</v>
      </c>
      <c r="T317" s="177" t="s">
        <v>194</v>
      </c>
      <c r="U317" s="160">
        <v>0</v>
      </c>
      <c r="V317" s="160">
        <f>ROUND(E317*U317,2)</f>
        <v>0</v>
      </c>
      <c r="W317" s="160"/>
      <c r="X317" s="160" t="s">
        <v>417</v>
      </c>
      <c r="Y317" s="151"/>
      <c r="Z317" s="151"/>
      <c r="AA317" s="151"/>
      <c r="AB317" s="151"/>
      <c r="AC317" s="151"/>
      <c r="AD317" s="151"/>
      <c r="AE317" s="151"/>
      <c r="AF317" s="151"/>
      <c r="AG317" s="151" t="s">
        <v>418</v>
      </c>
      <c r="AH317" s="151"/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outlineLevel="1" x14ac:dyDescent="0.3">
      <c r="A318" s="158"/>
      <c r="B318" s="159"/>
      <c r="C318" s="257"/>
      <c r="D318" s="258"/>
      <c r="E318" s="258"/>
      <c r="F318" s="258"/>
      <c r="G318" s="258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51"/>
      <c r="Z318" s="151"/>
      <c r="AA318" s="151"/>
      <c r="AB318" s="151"/>
      <c r="AC318" s="151"/>
      <c r="AD318" s="151"/>
      <c r="AE318" s="151"/>
      <c r="AF318" s="151"/>
      <c r="AG318" s="151" t="s">
        <v>152</v>
      </c>
      <c r="AH318" s="151"/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outlineLevel="1" x14ac:dyDescent="0.3">
      <c r="A319" s="171">
        <v>65</v>
      </c>
      <c r="B319" s="172" t="s">
        <v>421</v>
      </c>
      <c r="C319" s="181" t="s">
        <v>422</v>
      </c>
      <c r="D319" s="173" t="s">
        <v>365</v>
      </c>
      <c r="E319" s="174">
        <v>503.79199999999997</v>
      </c>
      <c r="F319" s="175"/>
      <c r="G319" s="176">
        <f>ROUND(E319*F319,2)</f>
        <v>0</v>
      </c>
      <c r="H319" s="175"/>
      <c r="I319" s="176">
        <f>ROUND(E319*H319,2)</f>
        <v>0</v>
      </c>
      <c r="J319" s="175"/>
      <c r="K319" s="176">
        <f>ROUND(E319*J319,2)</f>
        <v>0</v>
      </c>
      <c r="L319" s="176">
        <v>21</v>
      </c>
      <c r="M319" s="176">
        <f>G319*(1+L319/100)</f>
        <v>0</v>
      </c>
      <c r="N319" s="176">
        <v>0</v>
      </c>
      <c r="O319" s="176">
        <f>ROUND(E319*N319,2)</f>
        <v>0</v>
      </c>
      <c r="P319" s="176">
        <v>0</v>
      </c>
      <c r="Q319" s="176">
        <f>ROUND(E319*P319,2)</f>
        <v>0</v>
      </c>
      <c r="R319" s="176" t="s">
        <v>416</v>
      </c>
      <c r="S319" s="176" t="s">
        <v>193</v>
      </c>
      <c r="T319" s="177" t="s">
        <v>194</v>
      </c>
      <c r="U319" s="160">
        <v>0</v>
      </c>
      <c r="V319" s="160">
        <f>ROUND(E319*U319,2)</f>
        <v>0</v>
      </c>
      <c r="W319" s="160"/>
      <c r="X319" s="160" t="s">
        <v>417</v>
      </c>
      <c r="Y319" s="151"/>
      <c r="Z319" s="151"/>
      <c r="AA319" s="151"/>
      <c r="AB319" s="151"/>
      <c r="AC319" s="151"/>
      <c r="AD319" s="151"/>
      <c r="AE319" s="151"/>
      <c r="AF319" s="151"/>
      <c r="AG319" s="151" t="s">
        <v>418</v>
      </c>
      <c r="AH319" s="151"/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outlineLevel="1" x14ac:dyDescent="0.3">
      <c r="A320" s="158"/>
      <c r="B320" s="159"/>
      <c r="C320" s="257"/>
      <c r="D320" s="258"/>
      <c r="E320" s="258"/>
      <c r="F320" s="258"/>
      <c r="G320" s="258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51"/>
      <c r="Z320" s="151"/>
      <c r="AA320" s="151"/>
      <c r="AB320" s="151"/>
      <c r="AC320" s="151"/>
      <c r="AD320" s="151"/>
      <c r="AE320" s="151"/>
      <c r="AF320" s="151"/>
      <c r="AG320" s="151" t="s">
        <v>152</v>
      </c>
      <c r="AH320" s="151"/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33" x14ac:dyDescent="0.3">
      <c r="A321" s="3"/>
      <c r="B321" s="4"/>
      <c r="C321" s="182"/>
      <c r="D321" s="6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AE321">
        <v>15</v>
      </c>
      <c r="AF321">
        <v>21</v>
      </c>
      <c r="AG321" t="s">
        <v>128</v>
      </c>
    </row>
    <row r="322" spans="1:33" x14ac:dyDescent="0.3">
      <c r="A322" s="154"/>
      <c r="B322" s="155" t="s">
        <v>29</v>
      </c>
      <c r="C322" s="183"/>
      <c r="D322" s="156"/>
      <c r="E322" s="157"/>
      <c r="F322" s="157"/>
      <c r="G322" s="179">
        <f>G8+G106+G142+G189+G212+G299+G310+G314</f>
        <v>0</v>
      </c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AE322">
        <f>SUMIF(L7:L320,AE321,G7:G320)</f>
        <v>0</v>
      </c>
      <c r="AF322">
        <f>SUMIF(L7:L320,AF321,G7:G320)</f>
        <v>0</v>
      </c>
      <c r="AG322" t="s">
        <v>185</v>
      </c>
    </row>
    <row r="323" spans="1:33" x14ac:dyDescent="0.3">
      <c r="C323" s="184"/>
      <c r="D323" s="10"/>
      <c r="AG323" t="s">
        <v>187</v>
      </c>
    </row>
    <row r="324" spans="1:33" x14ac:dyDescent="0.3">
      <c r="D324" s="10"/>
    </row>
    <row r="325" spans="1:33" x14ac:dyDescent="0.3">
      <c r="D325" s="10"/>
    </row>
    <row r="326" spans="1:33" x14ac:dyDescent="0.3">
      <c r="D326" s="10"/>
    </row>
    <row r="327" spans="1:33" x14ac:dyDescent="0.3">
      <c r="D327" s="10"/>
    </row>
    <row r="328" spans="1:33" x14ac:dyDescent="0.3">
      <c r="D328" s="10"/>
    </row>
    <row r="329" spans="1:33" x14ac:dyDescent="0.3">
      <c r="D329" s="10"/>
    </row>
    <row r="330" spans="1:33" x14ac:dyDescent="0.3">
      <c r="D330" s="10"/>
    </row>
    <row r="331" spans="1:33" x14ac:dyDescent="0.3">
      <c r="D331" s="10"/>
    </row>
    <row r="332" spans="1:33" x14ac:dyDescent="0.3">
      <c r="D332" s="10"/>
    </row>
    <row r="333" spans="1:33" x14ac:dyDescent="0.3">
      <c r="D333" s="10"/>
    </row>
    <row r="334" spans="1:33" x14ac:dyDescent="0.3">
      <c r="D334" s="10"/>
    </row>
    <row r="335" spans="1:33" x14ac:dyDescent="0.3">
      <c r="D335" s="10"/>
    </row>
    <row r="336" spans="1:33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password="C71F" sheet="1"/>
  <mergeCells count="97">
    <mergeCell ref="C17:G17"/>
    <mergeCell ref="A1:G1"/>
    <mergeCell ref="C2:G2"/>
    <mergeCell ref="C3:G3"/>
    <mergeCell ref="C4:G4"/>
    <mergeCell ref="C12:G12"/>
    <mergeCell ref="C48:G48"/>
    <mergeCell ref="C21:G21"/>
    <mergeCell ref="C23:G23"/>
    <mergeCell ref="C26:G26"/>
    <mergeCell ref="C28:G28"/>
    <mergeCell ref="C31:G31"/>
    <mergeCell ref="C33:G33"/>
    <mergeCell ref="C36:G36"/>
    <mergeCell ref="C38:G38"/>
    <mergeCell ref="C40:G40"/>
    <mergeCell ref="C42:G42"/>
    <mergeCell ref="C46:G46"/>
    <mergeCell ref="C89:G89"/>
    <mergeCell ref="C50:G50"/>
    <mergeCell ref="C52:G52"/>
    <mergeCell ref="C57:G57"/>
    <mergeCell ref="C59:G59"/>
    <mergeCell ref="C62:G62"/>
    <mergeCell ref="C64:G64"/>
    <mergeCell ref="C67:G67"/>
    <mergeCell ref="C73:G73"/>
    <mergeCell ref="C75:G75"/>
    <mergeCell ref="C79:G79"/>
    <mergeCell ref="C85:G85"/>
    <mergeCell ref="C122:G122"/>
    <mergeCell ref="C91:G91"/>
    <mergeCell ref="C95:G95"/>
    <mergeCell ref="C97:G97"/>
    <mergeCell ref="C100:G100"/>
    <mergeCell ref="C102:G102"/>
    <mergeCell ref="C105:G105"/>
    <mergeCell ref="C108:G108"/>
    <mergeCell ref="C112:G112"/>
    <mergeCell ref="C114:G114"/>
    <mergeCell ref="C117:G117"/>
    <mergeCell ref="C119:G119"/>
    <mergeCell ref="C162:G162"/>
    <mergeCell ref="C126:G126"/>
    <mergeCell ref="C128:G128"/>
    <mergeCell ref="C132:G132"/>
    <mergeCell ref="C136:G136"/>
    <mergeCell ref="C141:G141"/>
    <mergeCell ref="C146:G146"/>
    <mergeCell ref="C150:G150"/>
    <mergeCell ref="C152:G152"/>
    <mergeCell ref="C155:G155"/>
    <mergeCell ref="C157:G157"/>
    <mergeCell ref="C160:G160"/>
    <mergeCell ref="C206:G206"/>
    <mergeCell ref="C165:G165"/>
    <mergeCell ref="C170:G170"/>
    <mergeCell ref="C175:G175"/>
    <mergeCell ref="C177:G177"/>
    <mergeCell ref="C180:G180"/>
    <mergeCell ref="C184:G184"/>
    <mergeCell ref="C188:G188"/>
    <mergeCell ref="C191:G191"/>
    <mergeCell ref="C197:G197"/>
    <mergeCell ref="C199:G199"/>
    <mergeCell ref="C202:G202"/>
    <mergeCell ref="C249:G249"/>
    <mergeCell ref="C208:G208"/>
    <mergeCell ref="C211:G211"/>
    <mergeCell ref="C216:G216"/>
    <mergeCell ref="C224:G224"/>
    <mergeCell ref="C228:G228"/>
    <mergeCell ref="C230:G230"/>
    <mergeCell ref="C235:G235"/>
    <mergeCell ref="C237:G237"/>
    <mergeCell ref="C240:G240"/>
    <mergeCell ref="C242:G242"/>
    <mergeCell ref="C245:G245"/>
    <mergeCell ref="C298:G298"/>
    <mergeCell ref="C253:G253"/>
    <mergeCell ref="C257:G257"/>
    <mergeCell ref="C261:G261"/>
    <mergeCell ref="C265:G265"/>
    <mergeCell ref="C270:G270"/>
    <mergeCell ref="C274:G274"/>
    <mergeCell ref="C278:G278"/>
    <mergeCell ref="C282:G282"/>
    <mergeCell ref="C286:G286"/>
    <mergeCell ref="C290:G290"/>
    <mergeCell ref="C294:G294"/>
    <mergeCell ref="C320:G320"/>
    <mergeCell ref="C305:G305"/>
    <mergeCell ref="C309:G309"/>
    <mergeCell ref="C312:G312"/>
    <mergeCell ref="C313:G313"/>
    <mergeCell ref="C316:G316"/>
    <mergeCell ref="C318:G3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  <col min="53" max="53" width="98.69140625" customWidth="1"/>
  </cols>
  <sheetData>
    <row r="1" spans="1:60" ht="15.75" customHeight="1" x14ac:dyDescent="0.4">
      <c r="A1" s="250" t="s">
        <v>188</v>
      </c>
      <c r="B1" s="250"/>
      <c r="C1" s="250"/>
      <c r="D1" s="250"/>
      <c r="E1" s="250"/>
      <c r="F1" s="250"/>
      <c r="G1" s="250"/>
      <c r="AG1" t="s">
        <v>115</v>
      </c>
    </row>
    <row r="2" spans="1:60" ht="25" customHeight="1" x14ac:dyDescent="0.3">
      <c r="A2" s="143" t="s">
        <v>7</v>
      </c>
      <c r="B2" s="49" t="s">
        <v>44</v>
      </c>
      <c r="C2" s="251" t="s">
        <v>45</v>
      </c>
      <c r="D2" s="252"/>
      <c r="E2" s="252"/>
      <c r="F2" s="252"/>
      <c r="G2" s="253"/>
      <c r="AG2" t="s">
        <v>116</v>
      </c>
    </row>
    <row r="3" spans="1:60" ht="25" customHeight="1" x14ac:dyDescent="0.3">
      <c r="A3" s="143" t="s">
        <v>8</v>
      </c>
      <c r="B3" s="49" t="s">
        <v>53</v>
      </c>
      <c r="C3" s="251" t="s">
        <v>54</v>
      </c>
      <c r="D3" s="252"/>
      <c r="E3" s="252"/>
      <c r="F3" s="252"/>
      <c r="G3" s="253"/>
      <c r="AC3" s="125" t="s">
        <v>116</v>
      </c>
      <c r="AG3" t="s">
        <v>118</v>
      </c>
    </row>
    <row r="4" spans="1:60" ht="25" customHeight="1" x14ac:dyDescent="0.3">
      <c r="A4" s="144" t="s">
        <v>9</v>
      </c>
      <c r="B4" s="145" t="s">
        <v>53</v>
      </c>
      <c r="C4" s="254" t="s">
        <v>54</v>
      </c>
      <c r="D4" s="255"/>
      <c r="E4" s="255"/>
      <c r="F4" s="255"/>
      <c r="G4" s="256"/>
      <c r="AG4" t="s">
        <v>119</v>
      </c>
    </row>
    <row r="5" spans="1:60" x14ac:dyDescent="0.3">
      <c r="D5" s="10"/>
    </row>
    <row r="6" spans="1:60" ht="37.299999999999997" x14ac:dyDescent="0.3">
      <c r="A6" s="147" t="s">
        <v>120</v>
      </c>
      <c r="B6" s="149" t="s">
        <v>121</v>
      </c>
      <c r="C6" s="149" t="s">
        <v>122</v>
      </c>
      <c r="D6" s="148" t="s">
        <v>123</v>
      </c>
      <c r="E6" s="147" t="s">
        <v>124</v>
      </c>
      <c r="F6" s="146" t="s">
        <v>125</v>
      </c>
      <c r="G6" s="147" t="s">
        <v>29</v>
      </c>
      <c r="H6" s="150" t="s">
        <v>30</v>
      </c>
      <c r="I6" s="150" t="s">
        <v>126</v>
      </c>
      <c r="J6" s="150" t="s">
        <v>31</v>
      </c>
      <c r="K6" s="150" t="s">
        <v>127</v>
      </c>
      <c r="L6" s="150" t="s">
        <v>128</v>
      </c>
      <c r="M6" s="150" t="s">
        <v>129</v>
      </c>
      <c r="N6" s="150" t="s">
        <v>130</v>
      </c>
      <c r="O6" s="150" t="s">
        <v>131</v>
      </c>
      <c r="P6" s="150" t="s">
        <v>132</v>
      </c>
      <c r="Q6" s="150" t="s">
        <v>133</v>
      </c>
      <c r="R6" s="150" t="s">
        <v>134</v>
      </c>
      <c r="S6" s="150" t="s">
        <v>135</v>
      </c>
      <c r="T6" s="150" t="s">
        <v>136</v>
      </c>
      <c r="U6" s="150" t="s">
        <v>137</v>
      </c>
      <c r="V6" s="150" t="s">
        <v>138</v>
      </c>
      <c r="W6" s="150" t="s">
        <v>139</v>
      </c>
      <c r="X6" s="150" t="s">
        <v>140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5" t="s">
        <v>141</v>
      </c>
      <c r="B8" s="166" t="s">
        <v>78</v>
      </c>
      <c r="C8" s="180" t="s">
        <v>79</v>
      </c>
      <c r="D8" s="167"/>
      <c r="E8" s="168"/>
      <c r="F8" s="169"/>
      <c r="G8" s="169">
        <f>SUMIF(AG9:AG125,"&lt;&gt;NOR",G9:G125)</f>
        <v>0</v>
      </c>
      <c r="H8" s="169"/>
      <c r="I8" s="169">
        <f>SUM(I9:I125)</f>
        <v>0</v>
      </c>
      <c r="J8" s="169"/>
      <c r="K8" s="169">
        <f>SUM(K9:K125)</f>
        <v>0</v>
      </c>
      <c r="L8" s="169"/>
      <c r="M8" s="169">
        <f>SUM(M9:M125)</f>
        <v>0</v>
      </c>
      <c r="N8" s="169"/>
      <c r="O8" s="169">
        <f>SUM(O9:O125)</f>
        <v>522.02</v>
      </c>
      <c r="P8" s="169"/>
      <c r="Q8" s="169">
        <f>SUM(Q9:Q125)</f>
        <v>24.39</v>
      </c>
      <c r="R8" s="169"/>
      <c r="S8" s="169"/>
      <c r="T8" s="170"/>
      <c r="U8" s="164"/>
      <c r="V8" s="164">
        <f>SUM(V9:V125)</f>
        <v>716.97</v>
      </c>
      <c r="W8" s="164"/>
      <c r="X8" s="164"/>
      <c r="AG8" t="s">
        <v>142</v>
      </c>
    </row>
    <row r="9" spans="1:60" ht="20.6" outlineLevel="1" x14ac:dyDescent="0.3">
      <c r="A9" s="171">
        <v>1</v>
      </c>
      <c r="B9" s="172" t="s">
        <v>423</v>
      </c>
      <c r="C9" s="181" t="s">
        <v>424</v>
      </c>
      <c r="D9" s="173" t="s">
        <v>191</v>
      </c>
      <c r="E9" s="174">
        <v>15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0.13800000000000001</v>
      </c>
      <c r="Q9" s="176">
        <f>ROUND(E9*P9,2)</f>
        <v>2.0699999999999998</v>
      </c>
      <c r="R9" s="176" t="s">
        <v>192</v>
      </c>
      <c r="S9" s="176" t="s">
        <v>193</v>
      </c>
      <c r="T9" s="177" t="s">
        <v>194</v>
      </c>
      <c r="U9" s="160">
        <v>0.16</v>
      </c>
      <c r="V9" s="160">
        <f>ROUND(E9*U9,2)</f>
        <v>2.4</v>
      </c>
      <c r="W9" s="160"/>
      <c r="X9" s="160" t="s">
        <v>148</v>
      </c>
      <c r="Y9" s="151"/>
      <c r="Z9" s="151"/>
      <c r="AA9" s="151"/>
      <c r="AB9" s="151"/>
      <c r="AC9" s="151"/>
      <c r="AD9" s="151"/>
      <c r="AE9" s="151"/>
      <c r="AF9" s="151"/>
      <c r="AG9" s="151" t="s">
        <v>149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3">
      <c r="A10" s="158"/>
      <c r="B10" s="159"/>
      <c r="C10" s="259" t="s">
        <v>425</v>
      </c>
      <c r="D10" s="260"/>
      <c r="E10" s="260"/>
      <c r="F10" s="260"/>
      <c r="G10" s="2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207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58"/>
      <c r="B11" s="159"/>
      <c r="C11" s="187" t="s">
        <v>426</v>
      </c>
      <c r="D11" s="185"/>
      <c r="E11" s="186">
        <v>15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196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187" t="s">
        <v>197</v>
      </c>
      <c r="D12" s="185"/>
      <c r="E12" s="186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196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3">
      <c r="A13" s="158"/>
      <c r="B13" s="159"/>
      <c r="C13" s="244"/>
      <c r="D13" s="245"/>
      <c r="E13" s="245"/>
      <c r="F13" s="245"/>
      <c r="G13" s="245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152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30.9" outlineLevel="1" x14ac:dyDescent="0.3">
      <c r="A14" s="171">
        <v>2</v>
      </c>
      <c r="B14" s="172" t="s">
        <v>427</v>
      </c>
      <c r="C14" s="181" t="s">
        <v>428</v>
      </c>
      <c r="D14" s="173" t="s">
        <v>191</v>
      </c>
      <c r="E14" s="174">
        <v>3.5</v>
      </c>
      <c r="F14" s="175"/>
      <c r="G14" s="176">
        <f>ROUND(E14*F14,2)</f>
        <v>0</v>
      </c>
      <c r="H14" s="175"/>
      <c r="I14" s="176">
        <f>ROUND(E14*H14,2)</f>
        <v>0</v>
      </c>
      <c r="J14" s="175"/>
      <c r="K14" s="176">
        <f>ROUND(E14*J14,2)</f>
        <v>0</v>
      </c>
      <c r="L14" s="176">
        <v>21</v>
      </c>
      <c r="M14" s="176">
        <f>G14*(1+L14/100)</f>
        <v>0</v>
      </c>
      <c r="N14" s="176">
        <v>0</v>
      </c>
      <c r="O14" s="176">
        <f>ROUND(E14*N14,2)</f>
        <v>0</v>
      </c>
      <c r="P14" s="176">
        <v>0.2</v>
      </c>
      <c r="Q14" s="176">
        <f>ROUND(E14*P14,2)</f>
        <v>0.7</v>
      </c>
      <c r="R14" s="176" t="s">
        <v>192</v>
      </c>
      <c r="S14" s="176" t="s">
        <v>193</v>
      </c>
      <c r="T14" s="177" t="s">
        <v>194</v>
      </c>
      <c r="U14" s="160">
        <v>1.4999999999999999E-2</v>
      </c>
      <c r="V14" s="160">
        <f>ROUND(E14*U14,2)</f>
        <v>0.05</v>
      </c>
      <c r="W14" s="160"/>
      <c r="X14" s="160" t="s">
        <v>148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149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3">
      <c r="A15" s="158"/>
      <c r="B15" s="159"/>
      <c r="C15" s="259" t="s">
        <v>425</v>
      </c>
      <c r="D15" s="260"/>
      <c r="E15" s="260"/>
      <c r="F15" s="260"/>
      <c r="G15" s="2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207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3">
      <c r="A16" s="158"/>
      <c r="B16" s="159"/>
      <c r="C16" s="187" t="s">
        <v>429</v>
      </c>
      <c r="D16" s="185"/>
      <c r="E16" s="186">
        <v>3.5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196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3">
      <c r="A17" s="158"/>
      <c r="B17" s="159"/>
      <c r="C17" s="187" t="s">
        <v>197</v>
      </c>
      <c r="D17" s="185"/>
      <c r="E17" s="186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196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3">
      <c r="A18" s="158"/>
      <c r="B18" s="159"/>
      <c r="C18" s="244"/>
      <c r="D18" s="245"/>
      <c r="E18" s="245"/>
      <c r="F18" s="245"/>
      <c r="G18" s="245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152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0.6" outlineLevel="1" x14ac:dyDescent="0.3">
      <c r="A19" s="171">
        <v>3</v>
      </c>
      <c r="B19" s="172" t="s">
        <v>189</v>
      </c>
      <c r="C19" s="181" t="s">
        <v>190</v>
      </c>
      <c r="D19" s="173" t="s">
        <v>191</v>
      </c>
      <c r="E19" s="174">
        <v>31.5</v>
      </c>
      <c r="F19" s="175"/>
      <c r="G19" s="176">
        <f>ROUND(E19*F19,2)</f>
        <v>0</v>
      </c>
      <c r="H19" s="175"/>
      <c r="I19" s="176">
        <f>ROUND(E19*H19,2)</f>
        <v>0</v>
      </c>
      <c r="J19" s="175"/>
      <c r="K19" s="176">
        <f>ROUND(E19*J19,2)</f>
        <v>0</v>
      </c>
      <c r="L19" s="176">
        <v>21</v>
      </c>
      <c r="M19" s="176">
        <f>G19*(1+L19/100)</f>
        <v>0</v>
      </c>
      <c r="N19" s="176">
        <v>0</v>
      </c>
      <c r="O19" s="176">
        <f>ROUND(E19*N19,2)</f>
        <v>0</v>
      </c>
      <c r="P19" s="176">
        <v>0.22</v>
      </c>
      <c r="Q19" s="176">
        <f>ROUND(E19*P19,2)</f>
        <v>6.93</v>
      </c>
      <c r="R19" s="176" t="s">
        <v>192</v>
      </c>
      <c r="S19" s="176" t="s">
        <v>193</v>
      </c>
      <c r="T19" s="177" t="s">
        <v>194</v>
      </c>
      <c r="U19" s="160">
        <v>0.251</v>
      </c>
      <c r="V19" s="160">
        <f>ROUND(E19*U19,2)</f>
        <v>7.91</v>
      </c>
      <c r="W19" s="160"/>
      <c r="X19" s="160" t="s">
        <v>148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149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3">
      <c r="A20" s="158"/>
      <c r="B20" s="159"/>
      <c r="C20" s="187" t="s">
        <v>430</v>
      </c>
      <c r="D20" s="185"/>
      <c r="E20" s="186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196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3">
      <c r="A21" s="158"/>
      <c r="B21" s="159"/>
      <c r="C21" s="187" t="s">
        <v>431</v>
      </c>
      <c r="D21" s="185"/>
      <c r="E21" s="186">
        <v>13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196</v>
      </c>
      <c r="AH21" s="151">
        <v>0</v>
      </c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3">
      <c r="A22" s="158"/>
      <c r="B22" s="159"/>
      <c r="C22" s="187" t="s">
        <v>432</v>
      </c>
      <c r="D22" s="185"/>
      <c r="E22" s="186">
        <v>15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196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3">
      <c r="A23" s="158"/>
      <c r="B23" s="159"/>
      <c r="C23" s="187" t="s">
        <v>429</v>
      </c>
      <c r="D23" s="185"/>
      <c r="E23" s="186">
        <v>3.5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196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3">
      <c r="A24" s="158"/>
      <c r="B24" s="159"/>
      <c r="C24" s="187" t="s">
        <v>197</v>
      </c>
      <c r="D24" s="185"/>
      <c r="E24" s="186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196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3">
      <c r="A25" s="158"/>
      <c r="B25" s="159"/>
      <c r="C25" s="244"/>
      <c r="D25" s="245"/>
      <c r="E25" s="245"/>
      <c r="F25" s="245"/>
      <c r="G25" s="245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152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0.6" outlineLevel="1" x14ac:dyDescent="0.3">
      <c r="A26" s="171">
        <v>4</v>
      </c>
      <c r="B26" s="172" t="s">
        <v>198</v>
      </c>
      <c r="C26" s="181" t="s">
        <v>199</v>
      </c>
      <c r="D26" s="173" t="s">
        <v>191</v>
      </c>
      <c r="E26" s="174">
        <v>31.5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21</v>
      </c>
      <c r="M26" s="176">
        <f>G26*(1+L26/100)</f>
        <v>0</v>
      </c>
      <c r="N26" s="176">
        <v>0</v>
      </c>
      <c r="O26" s="176">
        <f>ROUND(E26*N26,2)</f>
        <v>0</v>
      </c>
      <c r="P26" s="176">
        <v>0.33</v>
      </c>
      <c r="Q26" s="176">
        <f>ROUND(E26*P26,2)</f>
        <v>10.4</v>
      </c>
      <c r="R26" s="176" t="s">
        <v>192</v>
      </c>
      <c r="S26" s="176" t="s">
        <v>193</v>
      </c>
      <c r="T26" s="177" t="s">
        <v>194</v>
      </c>
      <c r="U26" s="160">
        <v>0.52649999999999997</v>
      </c>
      <c r="V26" s="160">
        <f>ROUND(E26*U26,2)</f>
        <v>16.579999999999998</v>
      </c>
      <c r="W26" s="160"/>
      <c r="X26" s="160" t="s">
        <v>148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149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3">
      <c r="A27" s="158"/>
      <c r="B27" s="159"/>
      <c r="C27" s="187" t="s">
        <v>430</v>
      </c>
      <c r="D27" s="185"/>
      <c r="E27" s="186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196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3">
      <c r="A28" s="158"/>
      <c r="B28" s="159"/>
      <c r="C28" s="187" t="s">
        <v>431</v>
      </c>
      <c r="D28" s="185"/>
      <c r="E28" s="186">
        <v>13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196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3">
      <c r="A29" s="158"/>
      <c r="B29" s="159"/>
      <c r="C29" s="187" t="s">
        <v>432</v>
      </c>
      <c r="D29" s="185"/>
      <c r="E29" s="186">
        <v>15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196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3">
      <c r="A30" s="158"/>
      <c r="B30" s="159"/>
      <c r="C30" s="187" t="s">
        <v>429</v>
      </c>
      <c r="D30" s="185"/>
      <c r="E30" s="186">
        <v>3.5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196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3">
      <c r="A31" s="158"/>
      <c r="B31" s="159"/>
      <c r="C31" s="187" t="s">
        <v>197</v>
      </c>
      <c r="D31" s="185"/>
      <c r="E31" s="186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196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3">
      <c r="A32" s="158"/>
      <c r="B32" s="159"/>
      <c r="C32" s="244"/>
      <c r="D32" s="245"/>
      <c r="E32" s="245"/>
      <c r="F32" s="245"/>
      <c r="G32" s="245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152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3">
      <c r="A33" s="171">
        <v>5</v>
      </c>
      <c r="B33" s="172" t="s">
        <v>201</v>
      </c>
      <c r="C33" s="181" t="s">
        <v>202</v>
      </c>
      <c r="D33" s="173" t="s">
        <v>191</v>
      </c>
      <c r="E33" s="174">
        <v>13</v>
      </c>
      <c r="F33" s="175"/>
      <c r="G33" s="176">
        <f>ROUND(E33*F33,2)</f>
        <v>0</v>
      </c>
      <c r="H33" s="175"/>
      <c r="I33" s="176">
        <f>ROUND(E33*H33,2)</f>
        <v>0</v>
      </c>
      <c r="J33" s="175"/>
      <c r="K33" s="176">
        <f>ROUND(E33*J33,2)</f>
        <v>0</v>
      </c>
      <c r="L33" s="176">
        <v>21</v>
      </c>
      <c r="M33" s="176">
        <f>G33*(1+L33/100)</f>
        <v>0</v>
      </c>
      <c r="N33" s="176">
        <v>0</v>
      </c>
      <c r="O33" s="176">
        <f>ROUND(E33*N33,2)</f>
        <v>0</v>
      </c>
      <c r="P33" s="176">
        <v>0.33</v>
      </c>
      <c r="Q33" s="176">
        <f>ROUND(E33*P33,2)</f>
        <v>4.29</v>
      </c>
      <c r="R33" s="176" t="s">
        <v>192</v>
      </c>
      <c r="S33" s="176" t="s">
        <v>193</v>
      </c>
      <c r="T33" s="177" t="s">
        <v>194</v>
      </c>
      <c r="U33" s="160">
        <v>0.625</v>
      </c>
      <c r="V33" s="160">
        <f>ROUND(E33*U33,2)</f>
        <v>8.1300000000000008</v>
      </c>
      <c r="W33" s="160"/>
      <c r="X33" s="160" t="s">
        <v>148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149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3">
      <c r="A34" s="158"/>
      <c r="B34" s="159"/>
      <c r="C34" s="187" t="s">
        <v>431</v>
      </c>
      <c r="D34" s="185"/>
      <c r="E34" s="186">
        <v>13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196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3">
      <c r="A35" s="158"/>
      <c r="B35" s="159"/>
      <c r="C35" s="187" t="s">
        <v>197</v>
      </c>
      <c r="D35" s="185"/>
      <c r="E35" s="186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196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3">
      <c r="A36" s="158"/>
      <c r="B36" s="159"/>
      <c r="C36" s="244"/>
      <c r="D36" s="245"/>
      <c r="E36" s="245"/>
      <c r="F36" s="245"/>
      <c r="G36" s="245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152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3">
      <c r="A37" s="171">
        <v>6</v>
      </c>
      <c r="B37" s="172" t="s">
        <v>214</v>
      </c>
      <c r="C37" s="181" t="s">
        <v>215</v>
      </c>
      <c r="D37" s="173" t="s">
        <v>216</v>
      </c>
      <c r="E37" s="174">
        <v>180</v>
      </c>
      <c r="F37" s="175"/>
      <c r="G37" s="176">
        <f>ROUND(E37*F37,2)</f>
        <v>0</v>
      </c>
      <c r="H37" s="175"/>
      <c r="I37" s="176">
        <f>ROUND(E37*H37,2)</f>
        <v>0</v>
      </c>
      <c r="J37" s="175"/>
      <c r="K37" s="176">
        <f>ROUND(E37*J37,2)</f>
        <v>0</v>
      </c>
      <c r="L37" s="176">
        <v>21</v>
      </c>
      <c r="M37" s="176">
        <f>G37*(1+L37/100)</f>
        <v>0</v>
      </c>
      <c r="N37" s="176">
        <v>0</v>
      </c>
      <c r="O37" s="176">
        <f>ROUND(E37*N37,2)</f>
        <v>0</v>
      </c>
      <c r="P37" s="176">
        <v>0</v>
      </c>
      <c r="Q37" s="176">
        <f>ROUND(E37*P37,2)</f>
        <v>0</v>
      </c>
      <c r="R37" s="176" t="s">
        <v>217</v>
      </c>
      <c r="S37" s="176" t="s">
        <v>193</v>
      </c>
      <c r="T37" s="177" t="s">
        <v>194</v>
      </c>
      <c r="U37" s="160">
        <v>0.42199999999999999</v>
      </c>
      <c r="V37" s="160">
        <f>ROUND(E37*U37,2)</f>
        <v>75.959999999999994</v>
      </c>
      <c r="W37" s="160"/>
      <c r="X37" s="160" t="s">
        <v>148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149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3">
      <c r="A38" s="158"/>
      <c r="B38" s="159"/>
      <c r="C38" s="259" t="s">
        <v>218</v>
      </c>
      <c r="D38" s="260"/>
      <c r="E38" s="260"/>
      <c r="F38" s="260"/>
      <c r="G38" s="2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207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78" t="str">
        <f>C38</f>
        <v>s přemístěním výkopku v příčných profilech na vzdálenost do 15 m nebo s naložením na dopravní prostředek.</v>
      </c>
      <c r="BB38" s="151"/>
      <c r="BC38" s="151"/>
      <c r="BD38" s="151"/>
      <c r="BE38" s="151"/>
      <c r="BF38" s="151"/>
      <c r="BG38" s="151"/>
      <c r="BH38" s="151"/>
    </row>
    <row r="39" spans="1:60" outlineLevel="1" x14ac:dyDescent="0.3">
      <c r="A39" s="158"/>
      <c r="B39" s="159"/>
      <c r="C39" s="187" t="s">
        <v>433</v>
      </c>
      <c r="D39" s="185"/>
      <c r="E39" s="186">
        <v>180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196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3">
      <c r="A40" s="158"/>
      <c r="B40" s="159"/>
      <c r="C40" s="187" t="s">
        <v>197</v>
      </c>
      <c r="D40" s="185"/>
      <c r="E40" s="186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196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3">
      <c r="A41" s="158"/>
      <c r="B41" s="159"/>
      <c r="C41" s="244"/>
      <c r="D41" s="245"/>
      <c r="E41" s="245"/>
      <c r="F41" s="245"/>
      <c r="G41" s="245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152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3">
      <c r="A42" s="171">
        <v>7</v>
      </c>
      <c r="B42" s="172" t="s">
        <v>221</v>
      </c>
      <c r="C42" s="181" t="s">
        <v>222</v>
      </c>
      <c r="D42" s="173" t="s">
        <v>216</v>
      </c>
      <c r="E42" s="174">
        <v>180</v>
      </c>
      <c r="F42" s="175"/>
      <c r="G42" s="176">
        <f>ROUND(E42*F42,2)</f>
        <v>0</v>
      </c>
      <c r="H42" s="175"/>
      <c r="I42" s="176">
        <f>ROUND(E42*H42,2)</f>
        <v>0</v>
      </c>
      <c r="J42" s="175"/>
      <c r="K42" s="176">
        <f>ROUND(E42*J42,2)</f>
        <v>0</v>
      </c>
      <c r="L42" s="176">
        <v>21</v>
      </c>
      <c r="M42" s="176">
        <f>G42*(1+L42/100)</f>
        <v>0</v>
      </c>
      <c r="N42" s="176">
        <v>0</v>
      </c>
      <c r="O42" s="176">
        <f>ROUND(E42*N42,2)</f>
        <v>0</v>
      </c>
      <c r="P42" s="176">
        <v>0</v>
      </c>
      <c r="Q42" s="176">
        <f>ROUND(E42*P42,2)</f>
        <v>0</v>
      </c>
      <c r="R42" s="176" t="s">
        <v>217</v>
      </c>
      <c r="S42" s="176" t="s">
        <v>193</v>
      </c>
      <c r="T42" s="177" t="s">
        <v>194</v>
      </c>
      <c r="U42" s="160">
        <v>8.7999999999999995E-2</v>
      </c>
      <c r="V42" s="160">
        <f>ROUND(E42*U42,2)</f>
        <v>15.84</v>
      </c>
      <c r="W42" s="160"/>
      <c r="X42" s="160" t="s">
        <v>148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149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3">
      <c r="A43" s="158"/>
      <c r="B43" s="159"/>
      <c r="C43" s="259" t="s">
        <v>218</v>
      </c>
      <c r="D43" s="260"/>
      <c r="E43" s="260"/>
      <c r="F43" s="260"/>
      <c r="G43" s="2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207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78" t="str">
        <f>C43</f>
        <v>s přemístěním výkopku v příčných profilech na vzdálenost do 15 m nebo s naložením na dopravní prostředek.</v>
      </c>
      <c r="BB43" s="151"/>
      <c r="BC43" s="151"/>
      <c r="BD43" s="151"/>
      <c r="BE43" s="151"/>
      <c r="BF43" s="151"/>
      <c r="BG43" s="151"/>
      <c r="BH43" s="151"/>
    </row>
    <row r="44" spans="1:60" outlineLevel="1" x14ac:dyDescent="0.3">
      <c r="A44" s="158"/>
      <c r="B44" s="159"/>
      <c r="C44" s="187" t="s">
        <v>434</v>
      </c>
      <c r="D44" s="185"/>
      <c r="E44" s="186">
        <v>180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196</v>
      </c>
      <c r="AH44" s="151">
        <v>0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3">
      <c r="A45" s="158"/>
      <c r="B45" s="159"/>
      <c r="C45" s="244"/>
      <c r="D45" s="245"/>
      <c r="E45" s="245"/>
      <c r="F45" s="245"/>
      <c r="G45" s="245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152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3">
      <c r="A46" s="171">
        <v>8</v>
      </c>
      <c r="B46" s="172" t="s">
        <v>224</v>
      </c>
      <c r="C46" s="181" t="s">
        <v>225</v>
      </c>
      <c r="D46" s="173" t="s">
        <v>216</v>
      </c>
      <c r="E46" s="174">
        <v>10.128</v>
      </c>
      <c r="F46" s="175"/>
      <c r="G46" s="176">
        <f>ROUND(E46*F46,2)</f>
        <v>0</v>
      </c>
      <c r="H46" s="175"/>
      <c r="I46" s="176">
        <f>ROUND(E46*H46,2)</f>
        <v>0</v>
      </c>
      <c r="J46" s="175"/>
      <c r="K46" s="176">
        <f>ROUND(E46*J46,2)</f>
        <v>0</v>
      </c>
      <c r="L46" s="176">
        <v>21</v>
      </c>
      <c r="M46" s="176">
        <f>G46*(1+L46/100)</f>
        <v>0</v>
      </c>
      <c r="N46" s="176">
        <v>0</v>
      </c>
      <c r="O46" s="176">
        <f>ROUND(E46*N46,2)</f>
        <v>0</v>
      </c>
      <c r="P46" s="176">
        <v>0</v>
      </c>
      <c r="Q46" s="176">
        <f>ROUND(E46*P46,2)</f>
        <v>0</v>
      </c>
      <c r="R46" s="176" t="s">
        <v>217</v>
      </c>
      <c r="S46" s="176" t="s">
        <v>193</v>
      </c>
      <c r="T46" s="177" t="s">
        <v>194</v>
      </c>
      <c r="U46" s="160">
        <v>0.36499999999999999</v>
      </c>
      <c r="V46" s="160">
        <f>ROUND(E46*U46,2)</f>
        <v>3.7</v>
      </c>
      <c r="W46" s="160"/>
      <c r="X46" s="160" t="s">
        <v>148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149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21" outlineLevel="1" x14ac:dyDescent="0.3">
      <c r="A47" s="158"/>
      <c r="B47" s="159"/>
      <c r="C47" s="259" t="s">
        <v>226</v>
      </c>
      <c r="D47" s="260"/>
      <c r="E47" s="260"/>
      <c r="F47" s="260"/>
      <c r="G47" s="2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207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78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151"/>
      <c r="BC47" s="151"/>
      <c r="BD47" s="151"/>
      <c r="BE47" s="151"/>
      <c r="BF47" s="151"/>
      <c r="BG47" s="151"/>
      <c r="BH47" s="151"/>
    </row>
    <row r="48" spans="1:60" outlineLevel="1" x14ac:dyDescent="0.3">
      <c r="A48" s="158"/>
      <c r="B48" s="159"/>
      <c r="C48" s="187" t="s">
        <v>435</v>
      </c>
      <c r="D48" s="185"/>
      <c r="E48" s="186">
        <v>6.84</v>
      </c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196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3">
      <c r="A49" s="158"/>
      <c r="B49" s="159"/>
      <c r="C49" s="187" t="s">
        <v>436</v>
      </c>
      <c r="D49" s="185"/>
      <c r="E49" s="186">
        <v>0.28999999999999998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196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3">
      <c r="A50" s="158"/>
      <c r="B50" s="159"/>
      <c r="C50" s="187" t="s">
        <v>437</v>
      </c>
      <c r="D50" s="185"/>
      <c r="E50" s="186">
        <v>3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196</v>
      </c>
      <c r="AH50" s="151">
        <v>0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3">
      <c r="A51" s="158"/>
      <c r="B51" s="159"/>
      <c r="C51" s="187" t="s">
        <v>220</v>
      </c>
      <c r="D51" s="185"/>
      <c r="E51" s="186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196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3">
      <c r="A52" s="158"/>
      <c r="B52" s="159"/>
      <c r="C52" s="244"/>
      <c r="D52" s="245"/>
      <c r="E52" s="245"/>
      <c r="F52" s="245"/>
      <c r="G52" s="245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152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3">
      <c r="A53" s="171">
        <v>9</v>
      </c>
      <c r="B53" s="172" t="s">
        <v>229</v>
      </c>
      <c r="C53" s="181" t="s">
        <v>230</v>
      </c>
      <c r="D53" s="173" t="s">
        <v>216</v>
      </c>
      <c r="E53" s="174">
        <v>10</v>
      </c>
      <c r="F53" s="175"/>
      <c r="G53" s="176">
        <f>ROUND(E53*F53,2)</f>
        <v>0</v>
      </c>
      <c r="H53" s="175"/>
      <c r="I53" s="176">
        <f>ROUND(E53*H53,2)</f>
        <v>0</v>
      </c>
      <c r="J53" s="175"/>
      <c r="K53" s="176">
        <f>ROUND(E53*J53,2)</f>
        <v>0</v>
      </c>
      <c r="L53" s="176">
        <v>21</v>
      </c>
      <c r="M53" s="176">
        <f>G53*(1+L53/100)</f>
        <v>0</v>
      </c>
      <c r="N53" s="176">
        <v>0</v>
      </c>
      <c r="O53" s="176">
        <f>ROUND(E53*N53,2)</f>
        <v>0</v>
      </c>
      <c r="P53" s="176">
        <v>0</v>
      </c>
      <c r="Q53" s="176">
        <f>ROUND(E53*P53,2)</f>
        <v>0</v>
      </c>
      <c r="R53" s="176" t="s">
        <v>217</v>
      </c>
      <c r="S53" s="176" t="s">
        <v>193</v>
      </c>
      <c r="T53" s="177" t="s">
        <v>194</v>
      </c>
      <c r="U53" s="160">
        <v>8.4000000000000005E-2</v>
      </c>
      <c r="V53" s="160">
        <f>ROUND(E53*U53,2)</f>
        <v>0.84</v>
      </c>
      <c r="W53" s="160"/>
      <c r="X53" s="160" t="s">
        <v>148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149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ht="21" outlineLevel="1" x14ac:dyDescent="0.3">
      <c r="A54" s="158"/>
      <c r="B54" s="159"/>
      <c r="C54" s="259" t="s">
        <v>226</v>
      </c>
      <c r="D54" s="260"/>
      <c r="E54" s="260"/>
      <c r="F54" s="260"/>
      <c r="G54" s="2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207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78" t="str">
        <f>C54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4" s="151"/>
      <c r="BC54" s="151"/>
      <c r="BD54" s="151"/>
      <c r="BE54" s="151"/>
      <c r="BF54" s="151"/>
      <c r="BG54" s="151"/>
      <c r="BH54" s="151"/>
    </row>
    <row r="55" spans="1:60" outlineLevel="1" x14ac:dyDescent="0.3">
      <c r="A55" s="158"/>
      <c r="B55" s="159"/>
      <c r="C55" s="187" t="s">
        <v>438</v>
      </c>
      <c r="D55" s="185"/>
      <c r="E55" s="186">
        <v>10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196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3">
      <c r="A56" s="158"/>
      <c r="B56" s="159"/>
      <c r="C56" s="244"/>
      <c r="D56" s="245"/>
      <c r="E56" s="245"/>
      <c r="F56" s="245"/>
      <c r="G56" s="245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152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3">
      <c r="A57" s="171">
        <v>10</v>
      </c>
      <c r="B57" s="172" t="s">
        <v>232</v>
      </c>
      <c r="C57" s="181" t="s">
        <v>233</v>
      </c>
      <c r="D57" s="173" t="s">
        <v>216</v>
      </c>
      <c r="E57" s="174">
        <v>390.9</v>
      </c>
      <c r="F57" s="175"/>
      <c r="G57" s="176">
        <f>ROUND(E57*F57,2)</f>
        <v>0</v>
      </c>
      <c r="H57" s="175"/>
      <c r="I57" s="176">
        <f>ROUND(E57*H57,2)</f>
        <v>0</v>
      </c>
      <c r="J57" s="175"/>
      <c r="K57" s="176">
        <f>ROUND(E57*J57,2)</f>
        <v>0</v>
      </c>
      <c r="L57" s="176">
        <v>21</v>
      </c>
      <c r="M57" s="176">
        <f>G57*(1+L57/100)</f>
        <v>0</v>
      </c>
      <c r="N57" s="176">
        <v>0</v>
      </c>
      <c r="O57" s="176">
        <f>ROUND(E57*N57,2)</f>
        <v>0</v>
      </c>
      <c r="P57" s="176">
        <v>0</v>
      </c>
      <c r="Q57" s="176">
        <f>ROUND(E57*P57,2)</f>
        <v>0</v>
      </c>
      <c r="R57" s="176" t="s">
        <v>217</v>
      </c>
      <c r="S57" s="176" t="s">
        <v>193</v>
      </c>
      <c r="T57" s="177" t="s">
        <v>194</v>
      </c>
      <c r="U57" s="160">
        <v>1.0999999999999999E-2</v>
      </c>
      <c r="V57" s="160">
        <f>ROUND(E57*U57,2)</f>
        <v>4.3</v>
      </c>
      <c r="W57" s="160"/>
      <c r="X57" s="160" t="s">
        <v>148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149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3">
      <c r="A58" s="158"/>
      <c r="B58" s="159"/>
      <c r="C58" s="259" t="s">
        <v>234</v>
      </c>
      <c r="D58" s="260"/>
      <c r="E58" s="260"/>
      <c r="F58" s="260"/>
      <c r="G58" s="2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207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3">
      <c r="A59" s="158"/>
      <c r="B59" s="159"/>
      <c r="C59" s="187" t="s">
        <v>439</v>
      </c>
      <c r="D59" s="185"/>
      <c r="E59" s="186">
        <v>100.9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196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3">
      <c r="A60" s="158"/>
      <c r="B60" s="159"/>
      <c r="C60" s="187" t="s">
        <v>236</v>
      </c>
      <c r="D60" s="185"/>
      <c r="E60" s="186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196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3">
      <c r="A61" s="158"/>
      <c r="B61" s="159"/>
      <c r="C61" s="187" t="s">
        <v>440</v>
      </c>
      <c r="D61" s="185"/>
      <c r="E61" s="186">
        <v>290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196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3">
      <c r="A62" s="158"/>
      <c r="B62" s="159"/>
      <c r="C62" s="187" t="s">
        <v>441</v>
      </c>
      <c r="D62" s="185"/>
      <c r="E62" s="186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196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3">
      <c r="A63" s="158"/>
      <c r="B63" s="159"/>
      <c r="C63" s="244"/>
      <c r="D63" s="245"/>
      <c r="E63" s="245"/>
      <c r="F63" s="245"/>
      <c r="G63" s="245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152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ht="30.9" outlineLevel="1" x14ac:dyDescent="0.3">
      <c r="A64" s="171">
        <v>11</v>
      </c>
      <c r="B64" s="172" t="s">
        <v>442</v>
      </c>
      <c r="C64" s="181" t="s">
        <v>443</v>
      </c>
      <c r="D64" s="173" t="s">
        <v>216</v>
      </c>
      <c r="E64" s="174">
        <v>2900</v>
      </c>
      <c r="F64" s="175"/>
      <c r="G64" s="176">
        <f>ROUND(E64*F64,2)</f>
        <v>0</v>
      </c>
      <c r="H64" s="175"/>
      <c r="I64" s="176">
        <f>ROUND(E64*H64,2)</f>
        <v>0</v>
      </c>
      <c r="J64" s="175"/>
      <c r="K64" s="176">
        <f>ROUND(E64*J64,2)</f>
        <v>0</v>
      </c>
      <c r="L64" s="176">
        <v>21</v>
      </c>
      <c r="M64" s="176">
        <f>G64*(1+L64/100)</f>
        <v>0</v>
      </c>
      <c r="N64" s="176">
        <v>0</v>
      </c>
      <c r="O64" s="176">
        <f>ROUND(E64*N64,2)</f>
        <v>0</v>
      </c>
      <c r="P64" s="176">
        <v>0</v>
      </c>
      <c r="Q64" s="176">
        <f>ROUND(E64*P64,2)</f>
        <v>0</v>
      </c>
      <c r="R64" s="176" t="s">
        <v>217</v>
      </c>
      <c r="S64" s="176" t="s">
        <v>193</v>
      </c>
      <c r="T64" s="177" t="s">
        <v>194</v>
      </c>
      <c r="U64" s="160">
        <v>0</v>
      </c>
      <c r="V64" s="160">
        <f>ROUND(E64*U64,2)</f>
        <v>0</v>
      </c>
      <c r="W64" s="160"/>
      <c r="X64" s="160" t="s">
        <v>148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149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3">
      <c r="A65" s="158"/>
      <c r="B65" s="159"/>
      <c r="C65" s="259" t="s">
        <v>234</v>
      </c>
      <c r="D65" s="260"/>
      <c r="E65" s="260"/>
      <c r="F65" s="260"/>
      <c r="G65" s="2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1"/>
      <c r="Z65" s="151"/>
      <c r="AA65" s="151"/>
      <c r="AB65" s="151"/>
      <c r="AC65" s="151"/>
      <c r="AD65" s="151"/>
      <c r="AE65" s="151"/>
      <c r="AF65" s="151"/>
      <c r="AG65" s="151" t="s">
        <v>207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3">
      <c r="A66" s="158"/>
      <c r="B66" s="159"/>
      <c r="C66" s="187" t="s">
        <v>444</v>
      </c>
      <c r="D66" s="185"/>
      <c r="E66" s="186">
        <v>2900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196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3">
      <c r="A67" s="158"/>
      <c r="B67" s="159"/>
      <c r="C67" s="187" t="s">
        <v>441</v>
      </c>
      <c r="D67" s="185"/>
      <c r="E67" s="186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196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3">
      <c r="A68" s="158"/>
      <c r="B68" s="159"/>
      <c r="C68" s="244"/>
      <c r="D68" s="245"/>
      <c r="E68" s="245"/>
      <c r="F68" s="245"/>
      <c r="G68" s="245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152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ht="41.15" outlineLevel="1" x14ac:dyDescent="0.3">
      <c r="A69" s="171">
        <v>12</v>
      </c>
      <c r="B69" s="172" t="s">
        <v>239</v>
      </c>
      <c r="C69" s="181" t="s">
        <v>240</v>
      </c>
      <c r="D69" s="173" t="s">
        <v>216</v>
      </c>
      <c r="E69" s="174">
        <v>30</v>
      </c>
      <c r="F69" s="175"/>
      <c r="G69" s="176">
        <f>ROUND(E69*F69,2)</f>
        <v>0</v>
      </c>
      <c r="H69" s="175"/>
      <c r="I69" s="176">
        <f>ROUND(E69*H69,2)</f>
        <v>0</v>
      </c>
      <c r="J69" s="175"/>
      <c r="K69" s="176">
        <f>ROUND(E69*J69,2)</f>
        <v>0</v>
      </c>
      <c r="L69" s="176">
        <v>21</v>
      </c>
      <c r="M69" s="176">
        <f>G69*(1+L69/100)</f>
        <v>0</v>
      </c>
      <c r="N69" s="176">
        <v>0</v>
      </c>
      <c r="O69" s="176">
        <f>ROUND(E69*N69,2)</f>
        <v>0</v>
      </c>
      <c r="P69" s="176">
        <v>0</v>
      </c>
      <c r="Q69" s="176">
        <f>ROUND(E69*P69,2)</f>
        <v>0</v>
      </c>
      <c r="R69" s="176" t="s">
        <v>217</v>
      </c>
      <c r="S69" s="176" t="s">
        <v>193</v>
      </c>
      <c r="T69" s="177" t="s">
        <v>194</v>
      </c>
      <c r="U69" s="160">
        <v>4.2999999999999997E-2</v>
      </c>
      <c r="V69" s="160">
        <f>ROUND(E69*U69,2)</f>
        <v>1.29</v>
      </c>
      <c r="W69" s="160"/>
      <c r="X69" s="160" t="s">
        <v>148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149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3">
      <c r="A70" s="158"/>
      <c r="B70" s="159"/>
      <c r="C70" s="259" t="s">
        <v>241</v>
      </c>
      <c r="D70" s="260"/>
      <c r="E70" s="260"/>
      <c r="F70" s="260"/>
      <c r="G70" s="2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207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3">
      <c r="A71" s="158"/>
      <c r="B71" s="159"/>
      <c r="C71" s="187" t="s">
        <v>242</v>
      </c>
      <c r="D71" s="185"/>
      <c r="E71" s="186">
        <v>30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196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3">
      <c r="A72" s="158"/>
      <c r="B72" s="159"/>
      <c r="C72" s="187" t="s">
        <v>197</v>
      </c>
      <c r="D72" s="185"/>
      <c r="E72" s="186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196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3">
      <c r="A73" s="158"/>
      <c r="B73" s="159"/>
      <c r="C73" s="244"/>
      <c r="D73" s="245"/>
      <c r="E73" s="245"/>
      <c r="F73" s="245"/>
      <c r="G73" s="245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152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41.15" outlineLevel="1" x14ac:dyDescent="0.3">
      <c r="A74" s="171">
        <v>13</v>
      </c>
      <c r="B74" s="172" t="s">
        <v>243</v>
      </c>
      <c r="C74" s="181" t="s">
        <v>244</v>
      </c>
      <c r="D74" s="173" t="s">
        <v>216</v>
      </c>
      <c r="E74" s="174">
        <v>450.5</v>
      </c>
      <c r="F74" s="175"/>
      <c r="G74" s="176">
        <f>ROUND(E74*F74,2)</f>
        <v>0</v>
      </c>
      <c r="H74" s="175"/>
      <c r="I74" s="176">
        <f>ROUND(E74*H74,2)</f>
        <v>0</v>
      </c>
      <c r="J74" s="175"/>
      <c r="K74" s="176">
        <f>ROUND(E74*J74,2)</f>
        <v>0</v>
      </c>
      <c r="L74" s="176">
        <v>21</v>
      </c>
      <c r="M74" s="176">
        <f>G74*(1+L74/100)</f>
        <v>0</v>
      </c>
      <c r="N74" s="176">
        <v>0</v>
      </c>
      <c r="O74" s="176">
        <f>ROUND(E74*N74,2)</f>
        <v>0</v>
      </c>
      <c r="P74" s="176">
        <v>0</v>
      </c>
      <c r="Q74" s="176">
        <f>ROUND(E74*P74,2)</f>
        <v>0</v>
      </c>
      <c r="R74" s="176" t="s">
        <v>217</v>
      </c>
      <c r="S74" s="176" t="s">
        <v>193</v>
      </c>
      <c r="T74" s="177" t="s">
        <v>194</v>
      </c>
      <c r="U74" s="160">
        <v>6.8000000000000005E-2</v>
      </c>
      <c r="V74" s="160">
        <f>ROUND(E74*U74,2)</f>
        <v>30.63</v>
      </c>
      <c r="W74" s="160"/>
      <c r="X74" s="160" t="s">
        <v>148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149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3">
      <c r="A75" s="158"/>
      <c r="B75" s="159"/>
      <c r="C75" s="259" t="s">
        <v>241</v>
      </c>
      <c r="D75" s="260"/>
      <c r="E75" s="260"/>
      <c r="F75" s="260"/>
      <c r="G75" s="2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207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3">
      <c r="A76" s="158"/>
      <c r="B76" s="159"/>
      <c r="C76" s="187" t="s">
        <v>445</v>
      </c>
      <c r="D76" s="185"/>
      <c r="E76" s="186">
        <v>450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196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3">
      <c r="A77" s="158"/>
      <c r="B77" s="159"/>
      <c r="C77" s="187" t="s">
        <v>446</v>
      </c>
      <c r="D77" s="185"/>
      <c r="E77" s="186">
        <v>0.5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196</v>
      </c>
      <c r="AH77" s="151">
        <v>0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3">
      <c r="A78" s="158"/>
      <c r="B78" s="159"/>
      <c r="C78" s="187" t="s">
        <v>197</v>
      </c>
      <c r="D78" s="185"/>
      <c r="E78" s="186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196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3">
      <c r="A79" s="158"/>
      <c r="B79" s="159"/>
      <c r="C79" s="244"/>
      <c r="D79" s="245"/>
      <c r="E79" s="245"/>
      <c r="F79" s="245"/>
      <c r="G79" s="245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152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ht="20.6" outlineLevel="1" x14ac:dyDescent="0.3">
      <c r="A80" s="171">
        <v>14</v>
      </c>
      <c r="B80" s="172" t="s">
        <v>246</v>
      </c>
      <c r="C80" s="181" t="s">
        <v>247</v>
      </c>
      <c r="D80" s="173" t="s">
        <v>216</v>
      </c>
      <c r="E80" s="174">
        <v>100.9</v>
      </c>
      <c r="F80" s="175"/>
      <c r="G80" s="176">
        <f>ROUND(E80*F80,2)</f>
        <v>0</v>
      </c>
      <c r="H80" s="175"/>
      <c r="I80" s="176">
        <f>ROUND(E80*H80,2)</f>
        <v>0</v>
      </c>
      <c r="J80" s="175"/>
      <c r="K80" s="176">
        <f>ROUND(E80*J80,2)</f>
        <v>0</v>
      </c>
      <c r="L80" s="176">
        <v>21</v>
      </c>
      <c r="M80" s="176">
        <f>G80*(1+L80/100)</f>
        <v>0</v>
      </c>
      <c r="N80" s="176">
        <v>0</v>
      </c>
      <c r="O80" s="176">
        <f>ROUND(E80*N80,2)</f>
        <v>0</v>
      </c>
      <c r="P80" s="176">
        <v>0</v>
      </c>
      <c r="Q80" s="176">
        <f>ROUND(E80*P80,2)</f>
        <v>0</v>
      </c>
      <c r="R80" s="176" t="s">
        <v>217</v>
      </c>
      <c r="S80" s="176" t="s">
        <v>193</v>
      </c>
      <c r="T80" s="177" t="s">
        <v>194</v>
      </c>
      <c r="U80" s="160">
        <v>8.9999999999999993E-3</v>
      </c>
      <c r="V80" s="160">
        <f>ROUND(E80*U80,2)</f>
        <v>0.91</v>
      </c>
      <c r="W80" s="160"/>
      <c r="X80" s="160" t="s">
        <v>148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149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3">
      <c r="A81" s="158"/>
      <c r="B81" s="159"/>
      <c r="C81" s="187" t="s">
        <v>439</v>
      </c>
      <c r="D81" s="185"/>
      <c r="E81" s="186">
        <v>100.9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196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3">
      <c r="A82" s="158"/>
      <c r="B82" s="159"/>
      <c r="C82" s="187" t="s">
        <v>236</v>
      </c>
      <c r="D82" s="185"/>
      <c r="E82" s="186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196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3">
      <c r="A83" s="158"/>
      <c r="B83" s="159"/>
      <c r="C83" s="244"/>
      <c r="D83" s="245"/>
      <c r="E83" s="245"/>
      <c r="F83" s="245"/>
      <c r="G83" s="245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152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3">
      <c r="A84" s="171">
        <v>15</v>
      </c>
      <c r="B84" s="172" t="s">
        <v>248</v>
      </c>
      <c r="C84" s="181" t="s">
        <v>249</v>
      </c>
      <c r="D84" s="173" t="s">
        <v>191</v>
      </c>
      <c r="E84" s="174">
        <v>434.17500000000001</v>
      </c>
      <c r="F84" s="175"/>
      <c r="G84" s="176">
        <f>ROUND(E84*F84,2)</f>
        <v>0</v>
      </c>
      <c r="H84" s="175"/>
      <c r="I84" s="176">
        <f>ROUND(E84*H84,2)</f>
        <v>0</v>
      </c>
      <c r="J84" s="175"/>
      <c r="K84" s="176">
        <f>ROUND(E84*J84,2)</f>
        <v>0</v>
      </c>
      <c r="L84" s="176">
        <v>21</v>
      </c>
      <c r="M84" s="176">
        <f>G84*(1+L84/100)</f>
        <v>0</v>
      </c>
      <c r="N84" s="176">
        <v>0</v>
      </c>
      <c r="O84" s="176">
        <f>ROUND(E84*N84,2)</f>
        <v>0</v>
      </c>
      <c r="P84" s="176">
        <v>0</v>
      </c>
      <c r="Q84" s="176">
        <f>ROUND(E84*P84,2)</f>
        <v>0</v>
      </c>
      <c r="R84" s="176" t="s">
        <v>217</v>
      </c>
      <c r="S84" s="176" t="s">
        <v>193</v>
      </c>
      <c r="T84" s="177" t="s">
        <v>194</v>
      </c>
      <c r="U84" s="160">
        <v>1.7999999999999999E-2</v>
      </c>
      <c r="V84" s="160">
        <f>ROUND(E84*U84,2)</f>
        <v>7.82</v>
      </c>
      <c r="W84" s="160"/>
      <c r="X84" s="160" t="s">
        <v>148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149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3">
      <c r="A85" s="158"/>
      <c r="B85" s="159"/>
      <c r="C85" s="259" t="s">
        <v>250</v>
      </c>
      <c r="D85" s="260"/>
      <c r="E85" s="260"/>
      <c r="F85" s="260"/>
      <c r="G85" s="2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207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3">
      <c r="A86" s="158"/>
      <c r="B86" s="159"/>
      <c r="C86" s="187" t="s">
        <v>447</v>
      </c>
      <c r="D86" s="185"/>
      <c r="E86" s="186">
        <v>357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196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3">
      <c r="A87" s="158"/>
      <c r="B87" s="159"/>
      <c r="C87" s="187" t="s">
        <v>448</v>
      </c>
      <c r="D87" s="185"/>
      <c r="E87" s="186">
        <v>42</v>
      </c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196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3">
      <c r="A88" s="158"/>
      <c r="B88" s="159"/>
      <c r="C88" s="187" t="s">
        <v>449</v>
      </c>
      <c r="D88" s="185"/>
      <c r="E88" s="186">
        <v>3.67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196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20.6" outlineLevel="1" x14ac:dyDescent="0.3">
      <c r="A89" s="158"/>
      <c r="B89" s="159"/>
      <c r="C89" s="187" t="s">
        <v>450</v>
      </c>
      <c r="D89" s="185"/>
      <c r="E89" s="186">
        <v>18.899999999999999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196</v>
      </c>
      <c r="AH89" s="151">
        <v>0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3">
      <c r="A90" s="158"/>
      <c r="B90" s="159"/>
      <c r="C90" s="187" t="s">
        <v>451</v>
      </c>
      <c r="D90" s="185"/>
      <c r="E90" s="186">
        <v>12.6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196</v>
      </c>
      <c r="AH90" s="151">
        <v>0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3">
      <c r="A91" s="158"/>
      <c r="B91" s="159"/>
      <c r="C91" s="187" t="s">
        <v>220</v>
      </c>
      <c r="D91" s="185"/>
      <c r="E91" s="186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196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3">
      <c r="A92" s="158"/>
      <c r="B92" s="159"/>
      <c r="C92" s="244"/>
      <c r="D92" s="245"/>
      <c r="E92" s="245"/>
      <c r="F92" s="245"/>
      <c r="G92" s="245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152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3">
      <c r="A93" s="171">
        <v>16</v>
      </c>
      <c r="B93" s="172" t="s">
        <v>253</v>
      </c>
      <c r="C93" s="181" t="s">
        <v>254</v>
      </c>
      <c r="D93" s="173" t="s">
        <v>216</v>
      </c>
      <c r="E93" s="174">
        <v>100.9</v>
      </c>
      <c r="F93" s="175"/>
      <c r="G93" s="176">
        <f>ROUND(E93*F93,2)</f>
        <v>0</v>
      </c>
      <c r="H93" s="175"/>
      <c r="I93" s="176">
        <f>ROUND(E93*H93,2)</f>
        <v>0</v>
      </c>
      <c r="J93" s="175"/>
      <c r="K93" s="176">
        <f>ROUND(E93*J93,2)</f>
        <v>0</v>
      </c>
      <c r="L93" s="176">
        <v>21</v>
      </c>
      <c r="M93" s="176">
        <f>G93*(1+L93/100)</f>
        <v>0</v>
      </c>
      <c r="N93" s="176">
        <v>0</v>
      </c>
      <c r="O93" s="176">
        <f>ROUND(E93*N93,2)</f>
        <v>0</v>
      </c>
      <c r="P93" s="176">
        <v>0</v>
      </c>
      <c r="Q93" s="176">
        <f>ROUND(E93*P93,2)</f>
        <v>0</v>
      </c>
      <c r="R93" s="176" t="s">
        <v>217</v>
      </c>
      <c r="S93" s="176" t="s">
        <v>193</v>
      </c>
      <c r="T93" s="177" t="s">
        <v>194</v>
      </c>
      <c r="U93" s="160">
        <v>0</v>
      </c>
      <c r="V93" s="160">
        <f>ROUND(E93*U93,2)</f>
        <v>0</v>
      </c>
      <c r="W93" s="160"/>
      <c r="X93" s="160" t="s">
        <v>148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149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3">
      <c r="A94" s="158"/>
      <c r="B94" s="159"/>
      <c r="C94" s="187" t="s">
        <v>439</v>
      </c>
      <c r="D94" s="185"/>
      <c r="E94" s="186">
        <v>100.9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196</v>
      </c>
      <c r="AH94" s="151">
        <v>0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3">
      <c r="A95" s="158"/>
      <c r="B95" s="159"/>
      <c r="C95" s="187" t="s">
        <v>236</v>
      </c>
      <c r="D95" s="185"/>
      <c r="E95" s="186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196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3">
      <c r="A96" s="158"/>
      <c r="B96" s="159"/>
      <c r="C96" s="244"/>
      <c r="D96" s="245"/>
      <c r="E96" s="245"/>
      <c r="F96" s="245"/>
      <c r="G96" s="245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152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3">
      <c r="A97" s="171">
        <v>17</v>
      </c>
      <c r="B97" s="172" t="s">
        <v>255</v>
      </c>
      <c r="C97" s="181" t="s">
        <v>256</v>
      </c>
      <c r="D97" s="173" t="s">
        <v>257</v>
      </c>
      <c r="E97" s="174">
        <v>2</v>
      </c>
      <c r="F97" s="175"/>
      <c r="G97" s="176">
        <f>ROUND(E97*F97,2)</f>
        <v>0</v>
      </c>
      <c r="H97" s="175"/>
      <c r="I97" s="176">
        <f>ROUND(E97*H97,2)</f>
        <v>0</v>
      </c>
      <c r="J97" s="175"/>
      <c r="K97" s="176">
        <f>ROUND(E97*J97,2)</f>
        <v>0</v>
      </c>
      <c r="L97" s="176">
        <v>21</v>
      </c>
      <c r="M97" s="176">
        <f>G97*(1+L97/100)</f>
        <v>0</v>
      </c>
      <c r="N97" s="176">
        <v>0</v>
      </c>
      <c r="O97" s="176">
        <f>ROUND(E97*N97,2)</f>
        <v>0</v>
      </c>
      <c r="P97" s="176">
        <v>0</v>
      </c>
      <c r="Q97" s="176">
        <f>ROUND(E97*P97,2)</f>
        <v>0</v>
      </c>
      <c r="R97" s="176"/>
      <c r="S97" s="176" t="s">
        <v>146</v>
      </c>
      <c r="T97" s="177" t="s">
        <v>147</v>
      </c>
      <c r="U97" s="160">
        <v>0</v>
      </c>
      <c r="V97" s="160">
        <f>ROUND(E97*U97,2)</f>
        <v>0</v>
      </c>
      <c r="W97" s="160"/>
      <c r="X97" s="160" t="s">
        <v>148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149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3">
      <c r="A98" s="158"/>
      <c r="B98" s="159"/>
      <c r="C98" s="187" t="s">
        <v>452</v>
      </c>
      <c r="D98" s="185"/>
      <c r="E98" s="186">
        <v>2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196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3">
      <c r="A99" s="158"/>
      <c r="B99" s="159"/>
      <c r="C99" s="187" t="s">
        <v>259</v>
      </c>
      <c r="D99" s="185"/>
      <c r="E99" s="186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196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3">
      <c r="A100" s="158"/>
      <c r="B100" s="159"/>
      <c r="C100" s="244"/>
      <c r="D100" s="245"/>
      <c r="E100" s="245"/>
      <c r="F100" s="245"/>
      <c r="G100" s="245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152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ht="20.6" outlineLevel="1" x14ac:dyDescent="0.3">
      <c r="A101" s="171">
        <v>18</v>
      </c>
      <c r="B101" s="172" t="s">
        <v>453</v>
      </c>
      <c r="C101" s="181" t="s">
        <v>454</v>
      </c>
      <c r="D101" s="173" t="s">
        <v>316</v>
      </c>
      <c r="E101" s="174">
        <v>4</v>
      </c>
      <c r="F101" s="175"/>
      <c r="G101" s="176">
        <f>ROUND(E101*F101,2)</f>
        <v>0</v>
      </c>
      <c r="H101" s="175"/>
      <c r="I101" s="176">
        <f>ROUND(E101*H101,2)</f>
        <v>0</v>
      </c>
      <c r="J101" s="175"/>
      <c r="K101" s="176">
        <f>ROUND(E101*J101,2)</f>
        <v>0</v>
      </c>
      <c r="L101" s="176">
        <v>21</v>
      </c>
      <c r="M101" s="176">
        <f>G101*(1+L101/100)</f>
        <v>0</v>
      </c>
      <c r="N101" s="176">
        <v>3.0400000000000002E-3</v>
      </c>
      <c r="O101" s="176">
        <f>ROUND(E101*N101,2)</f>
        <v>0.01</v>
      </c>
      <c r="P101" s="176">
        <v>0</v>
      </c>
      <c r="Q101" s="176">
        <f>ROUND(E101*P101,2)</f>
        <v>0</v>
      </c>
      <c r="R101" s="176" t="s">
        <v>262</v>
      </c>
      <c r="S101" s="176" t="s">
        <v>193</v>
      </c>
      <c r="T101" s="177" t="s">
        <v>194</v>
      </c>
      <c r="U101" s="160">
        <v>5.18</v>
      </c>
      <c r="V101" s="160">
        <f>ROUND(E101*U101,2)</f>
        <v>20.72</v>
      </c>
      <c r="W101" s="160"/>
      <c r="X101" s="160" t="s">
        <v>263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264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ht="21" outlineLevel="1" x14ac:dyDescent="0.3">
      <c r="A102" s="158"/>
      <c r="B102" s="159"/>
      <c r="C102" s="259" t="s">
        <v>455</v>
      </c>
      <c r="D102" s="260"/>
      <c r="E102" s="260"/>
      <c r="F102" s="260"/>
      <c r="G102" s="2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207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78" t="str">
        <f>C102</f>
        <v>Kácení stromů s odřezáním kmene a s odvětvením, odstranění pařezů s přesekáním kořenů, naložení kmenů a pařezů na dopravní prostředek a vodorovné přemístění, spálení větví.</v>
      </c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3">
      <c r="A103" s="158"/>
      <c r="B103" s="159"/>
      <c r="C103" s="187" t="s">
        <v>456</v>
      </c>
      <c r="D103" s="185"/>
      <c r="E103" s="186">
        <v>4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196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3">
      <c r="A104" s="158"/>
      <c r="B104" s="159"/>
      <c r="C104" s="187" t="s">
        <v>197</v>
      </c>
      <c r="D104" s="185"/>
      <c r="E104" s="186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196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3">
      <c r="A105" s="158"/>
      <c r="B105" s="159"/>
      <c r="C105" s="244"/>
      <c r="D105" s="245"/>
      <c r="E105" s="245"/>
      <c r="F105" s="245"/>
      <c r="G105" s="245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152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ht="20.6" outlineLevel="1" x14ac:dyDescent="0.3">
      <c r="A106" s="171">
        <v>19</v>
      </c>
      <c r="B106" s="172" t="s">
        <v>260</v>
      </c>
      <c r="C106" s="181" t="s">
        <v>261</v>
      </c>
      <c r="D106" s="173" t="s">
        <v>216</v>
      </c>
      <c r="E106" s="174">
        <v>169.9</v>
      </c>
      <c r="F106" s="175"/>
      <c r="G106" s="176">
        <f>ROUND(E106*F106,2)</f>
        <v>0</v>
      </c>
      <c r="H106" s="175"/>
      <c r="I106" s="176">
        <f>ROUND(E106*H106,2)</f>
        <v>0</v>
      </c>
      <c r="J106" s="175"/>
      <c r="K106" s="176">
        <f>ROUND(E106*J106,2)</f>
        <v>0</v>
      </c>
      <c r="L106" s="176">
        <v>21</v>
      </c>
      <c r="M106" s="176">
        <f>G106*(1+L106/100)</f>
        <v>0</v>
      </c>
      <c r="N106" s="176">
        <v>0</v>
      </c>
      <c r="O106" s="176">
        <f>ROUND(E106*N106,2)</f>
        <v>0</v>
      </c>
      <c r="P106" s="176">
        <v>0</v>
      </c>
      <c r="Q106" s="176">
        <f>ROUND(E106*P106,2)</f>
        <v>0</v>
      </c>
      <c r="R106" s="176" t="s">
        <v>262</v>
      </c>
      <c r="S106" s="176" t="s">
        <v>193</v>
      </c>
      <c r="T106" s="177" t="s">
        <v>194</v>
      </c>
      <c r="U106" s="160">
        <v>1.4379999999999999</v>
      </c>
      <c r="V106" s="160">
        <f>ROUND(E106*U106,2)</f>
        <v>244.32</v>
      </c>
      <c r="W106" s="160"/>
      <c r="X106" s="160" t="s">
        <v>263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264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3">
      <c r="A107" s="158"/>
      <c r="B107" s="159"/>
      <c r="C107" s="259" t="s">
        <v>265</v>
      </c>
      <c r="D107" s="260"/>
      <c r="E107" s="260"/>
      <c r="F107" s="260"/>
      <c r="G107" s="2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207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78" t="str">
        <f>C107</f>
        <v>popř. lesní půdy s naložením, vodorovným přemístěním a složením na hromady nebo se zpětným přemístěním a rozprostřením.</v>
      </c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3">
      <c r="A108" s="158"/>
      <c r="B108" s="159"/>
      <c r="C108" s="187" t="s">
        <v>457</v>
      </c>
      <c r="D108" s="185"/>
      <c r="E108" s="186">
        <v>169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196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3">
      <c r="A109" s="158"/>
      <c r="B109" s="159"/>
      <c r="C109" s="187" t="s">
        <v>458</v>
      </c>
      <c r="D109" s="185"/>
      <c r="E109" s="186">
        <v>0.9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196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3">
      <c r="A110" s="158"/>
      <c r="B110" s="159"/>
      <c r="C110" s="187" t="s">
        <v>220</v>
      </c>
      <c r="D110" s="185"/>
      <c r="E110" s="186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196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3">
      <c r="A111" s="158"/>
      <c r="B111" s="159"/>
      <c r="C111" s="244"/>
      <c r="D111" s="245"/>
      <c r="E111" s="245"/>
      <c r="F111" s="245"/>
      <c r="G111" s="245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152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3">
      <c r="A112" s="171">
        <v>20</v>
      </c>
      <c r="B112" s="172" t="s">
        <v>268</v>
      </c>
      <c r="C112" s="181" t="s">
        <v>269</v>
      </c>
      <c r="D112" s="173" t="s">
        <v>191</v>
      </c>
      <c r="E112" s="174">
        <v>460</v>
      </c>
      <c r="F112" s="175"/>
      <c r="G112" s="176">
        <f>ROUND(E112*F112,2)</f>
        <v>0</v>
      </c>
      <c r="H112" s="175"/>
      <c r="I112" s="176">
        <f>ROUND(E112*H112,2)</f>
        <v>0</v>
      </c>
      <c r="J112" s="175"/>
      <c r="K112" s="176">
        <f>ROUND(E112*J112,2)</f>
        <v>0</v>
      </c>
      <c r="L112" s="176">
        <v>21</v>
      </c>
      <c r="M112" s="176">
        <f>G112*(1+L112/100)</f>
        <v>0</v>
      </c>
      <c r="N112" s="176">
        <v>0</v>
      </c>
      <c r="O112" s="176">
        <f>ROUND(E112*N112,2)</f>
        <v>0</v>
      </c>
      <c r="P112" s="176">
        <v>0</v>
      </c>
      <c r="Q112" s="176">
        <f>ROUND(E112*P112,2)</f>
        <v>0</v>
      </c>
      <c r="R112" s="176" t="s">
        <v>262</v>
      </c>
      <c r="S112" s="176" t="s">
        <v>193</v>
      </c>
      <c r="T112" s="177" t="s">
        <v>194</v>
      </c>
      <c r="U112" s="160">
        <v>0.34155000000000002</v>
      </c>
      <c r="V112" s="160">
        <f>ROUND(E112*U112,2)</f>
        <v>157.11000000000001</v>
      </c>
      <c r="W112" s="160"/>
      <c r="X112" s="160" t="s">
        <v>263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264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ht="41.6" outlineLevel="1" x14ac:dyDescent="0.3">
      <c r="A113" s="158"/>
      <c r="B113" s="159"/>
      <c r="C113" s="259" t="s">
        <v>270</v>
      </c>
      <c r="D113" s="260"/>
      <c r="E113" s="260"/>
      <c r="F113" s="260"/>
      <c r="G113" s="2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207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78" t="str">
        <f>C113</f>
        <v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v>
      </c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3">
      <c r="A114" s="158"/>
      <c r="B114" s="159"/>
      <c r="C114" s="187" t="s">
        <v>459</v>
      </c>
      <c r="D114" s="185"/>
      <c r="E114" s="186">
        <v>460</v>
      </c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196</v>
      </c>
      <c r="AH114" s="151">
        <v>0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3">
      <c r="A115" s="158"/>
      <c r="B115" s="159"/>
      <c r="C115" s="187" t="s">
        <v>197</v>
      </c>
      <c r="D115" s="185"/>
      <c r="E115" s="186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196</v>
      </c>
      <c r="AH115" s="151">
        <v>0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3">
      <c r="A116" s="158"/>
      <c r="B116" s="159"/>
      <c r="C116" s="244"/>
      <c r="D116" s="245"/>
      <c r="E116" s="245"/>
      <c r="F116" s="245"/>
      <c r="G116" s="245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152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ht="20.6" outlineLevel="1" x14ac:dyDescent="0.3">
      <c r="A117" s="171">
        <v>21</v>
      </c>
      <c r="B117" s="172" t="s">
        <v>272</v>
      </c>
      <c r="C117" s="181" t="s">
        <v>273</v>
      </c>
      <c r="D117" s="173" t="s">
        <v>191</v>
      </c>
      <c r="E117" s="174">
        <v>460</v>
      </c>
      <c r="F117" s="175"/>
      <c r="G117" s="176">
        <f>ROUND(E117*F117,2)</f>
        <v>0</v>
      </c>
      <c r="H117" s="175"/>
      <c r="I117" s="176">
        <f>ROUND(E117*H117,2)</f>
        <v>0</v>
      </c>
      <c r="J117" s="175"/>
      <c r="K117" s="176">
        <f>ROUND(E117*J117,2)</f>
        <v>0</v>
      </c>
      <c r="L117" s="176">
        <v>21</v>
      </c>
      <c r="M117" s="176">
        <f>G117*(1+L117/100)</f>
        <v>0</v>
      </c>
      <c r="N117" s="176">
        <v>3.0000000000000001E-5</v>
      </c>
      <c r="O117" s="176">
        <f>ROUND(E117*N117,2)</f>
        <v>0.01</v>
      </c>
      <c r="P117" s="176">
        <v>0</v>
      </c>
      <c r="Q117" s="176">
        <f>ROUND(E117*P117,2)</f>
        <v>0</v>
      </c>
      <c r="R117" s="176" t="s">
        <v>262</v>
      </c>
      <c r="S117" s="176" t="s">
        <v>193</v>
      </c>
      <c r="T117" s="177" t="s">
        <v>194</v>
      </c>
      <c r="U117" s="160">
        <v>0.25752000000000003</v>
      </c>
      <c r="V117" s="160">
        <f>ROUND(E117*U117,2)</f>
        <v>118.46</v>
      </c>
      <c r="W117" s="160"/>
      <c r="X117" s="160" t="s">
        <v>263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264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ht="21" outlineLevel="1" x14ac:dyDescent="0.3">
      <c r="A118" s="158"/>
      <c r="B118" s="159"/>
      <c r="C118" s="259" t="s">
        <v>274</v>
      </c>
      <c r="D118" s="260"/>
      <c r="E118" s="260"/>
      <c r="F118" s="260"/>
      <c r="G118" s="2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207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78" t="str">
        <f>C118</f>
        <v>vč. urovnání ornice, naložení na skládce, vodorovným přemístěním ornice na místo rozprostření, založení trávníku osetím a dodávky travního semene.</v>
      </c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3">
      <c r="A119" s="158"/>
      <c r="B119" s="159"/>
      <c r="C119" s="187" t="s">
        <v>460</v>
      </c>
      <c r="D119" s="185"/>
      <c r="E119" s="186">
        <v>460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196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3">
      <c r="A120" s="158"/>
      <c r="B120" s="159"/>
      <c r="C120" s="187" t="s">
        <v>197</v>
      </c>
      <c r="D120" s="185"/>
      <c r="E120" s="186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196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3">
      <c r="A121" s="158"/>
      <c r="B121" s="159"/>
      <c r="C121" s="244"/>
      <c r="D121" s="245"/>
      <c r="E121" s="245"/>
      <c r="F121" s="245"/>
      <c r="G121" s="245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51"/>
      <c r="Z121" s="151"/>
      <c r="AA121" s="151"/>
      <c r="AB121" s="151"/>
      <c r="AC121" s="151"/>
      <c r="AD121" s="151"/>
      <c r="AE121" s="151"/>
      <c r="AF121" s="151"/>
      <c r="AG121" s="151" t="s">
        <v>152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3">
      <c r="A122" s="171">
        <v>22</v>
      </c>
      <c r="B122" s="172" t="s">
        <v>461</v>
      </c>
      <c r="C122" s="181" t="s">
        <v>462</v>
      </c>
      <c r="D122" s="173" t="s">
        <v>365</v>
      </c>
      <c r="E122" s="174">
        <v>522</v>
      </c>
      <c r="F122" s="175"/>
      <c r="G122" s="176">
        <f>ROUND(E122*F122,2)</f>
        <v>0</v>
      </c>
      <c r="H122" s="175"/>
      <c r="I122" s="176">
        <f>ROUND(E122*H122,2)</f>
        <v>0</v>
      </c>
      <c r="J122" s="175"/>
      <c r="K122" s="176">
        <f>ROUND(E122*J122,2)</f>
        <v>0</v>
      </c>
      <c r="L122" s="176">
        <v>21</v>
      </c>
      <c r="M122" s="176">
        <f>G122*(1+L122/100)</f>
        <v>0</v>
      </c>
      <c r="N122" s="176">
        <v>1</v>
      </c>
      <c r="O122" s="176">
        <f>ROUND(E122*N122,2)</f>
        <v>522</v>
      </c>
      <c r="P122" s="176">
        <v>0</v>
      </c>
      <c r="Q122" s="176">
        <f>ROUND(E122*P122,2)</f>
        <v>0</v>
      </c>
      <c r="R122" s="176" t="s">
        <v>311</v>
      </c>
      <c r="S122" s="176" t="s">
        <v>193</v>
      </c>
      <c r="T122" s="177" t="s">
        <v>194</v>
      </c>
      <c r="U122" s="160">
        <v>0</v>
      </c>
      <c r="V122" s="160">
        <f>ROUND(E122*U122,2)</f>
        <v>0</v>
      </c>
      <c r="W122" s="160"/>
      <c r="X122" s="160" t="s">
        <v>312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313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3">
      <c r="A123" s="158"/>
      <c r="B123" s="159"/>
      <c r="C123" s="187" t="s">
        <v>463</v>
      </c>
      <c r="D123" s="185"/>
      <c r="E123" s="186">
        <v>522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196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3">
      <c r="A124" s="158"/>
      <c r="B124" s="159"/>
      <c r="C124" s="187" t="s">
        <v>441</v>
      </c>
      <c r="D124" s="185"/>
      <c r="E124" s="186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196</v>
      </c>
      <c r="AH124" s="151">
        <v>0</v>
      </c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3">
      <c r="A125" s="158"/>
      <c r="B125" s="159"/>
      <c r="C125" s="244"/>
      <c r="D125" s="245"/>
      <c r="E125" s="245"/>
      <c r="F125" s="245"/>
      <c r="G125" s="245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152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x14ac:dyDescent="0.3">
      <c r="A126" s="165" t="s">
        <v>141</v>
      </c>
      <c r="B126" s="166" t="s">
        <v>80</v>
      </c>
      <c r="C126" s="180" t="s">
        <v>81</v>
      </c>
      <c r="D126" s="167"/>
      <c r="E126" s="168"/>
      <c r="F126" s="169"/>
      <c r="G126" s="169">
        <f>SUMIF(AG127:AG159,"&lt;&gt;NOR",G127:G159)</f>
        <v>0</v>
      </c>
      <c r="H126" s="169"/>
      <c r="I126" s="169">
        <f>SUM(I127:I159)</f>
        <v>0</v>
      </c>
      <c r="J126" s="169"/>
      <c r="K126" s="169">
        <f>SUM(K127:K159)</f>
        <v>0</v>
      </c>
      <c r="L126" s="169"/>
      <c r="M126" s="169">
        <f>SUM(M127:M159)</f>
        <v>0</v>
      </c>
      <c r="N126" s="169"/>
      <c r="O126" s="169">
        <f>SUM(O127:O159)</f>
        <v>28.599999999999998</v>
      </c>
      <c r="P126" s="169"/>
      <c r="Q126" s="169">
        <f>SUM(Q127:Q159)</f>
        <v>0</v>
      </c>
      <c r="R126" s="169"/>
      <c r="S126" s="169"/>
      <c r="T126" s="170"/>
      <c r="U126" s="164"/>
      <c r="V126" s="164">
        <f>SUM(V127:V159)</f>
        <v>107.25</v>
      </c>
      <c r="W126" s="164"/>
      <c r="X126" s="164"/>
      <c r="AG126" t="s">
        <v>142</v>
      </c>
    </row>
    <row r="127" spans="1:60" outlineLevel="1" x14ac:dyDescent="0.3">
      <c r="A127" s="171">
        <v>23</v>
      </c>
      <c r="B127" s="172" t="s">
        <v>464</v>
      </c>
      <c r="C127" s="181" t="s">
        <v>465</v>
      </c>
      <c r="D127" s="173" t="s">
        <v>216</v>
      </c>
      <c r="E127" s="174">
        <v>1.3</v>
      </c>
      <c r="F127" s="175"/>
      <c r="G127" s="176">
        <f>ROUND(E127*F127,2)</f>
        <v>0</v>
      </c>
      <c r="H127" s="175"/>
      <c r="I127" s="176">
        <f>ROUND(E127*H127,2)</f>
        <v>0</v>
      </c>
      <c r="J127" s="175"/>
      <c r="K127" s="176">
        <f>ROUND(E127*J127,2)</f>
        <v>0</v>
      </c>
      <c r="L127" s="176">
        <v>21</v>
      </c>
      <c r="M127" s="176">
        <f>G127*(1+L127/100)</f>
        <v>0</v>
      </c>
      <c r="N127" s="176">
        <v>3.1690700000000001</v>
      </c>
      <c r="O127" s="176">
        <f>ROUND(E127*N127,2)</f>
        <v>4.12</v>
      </c>
      <c r="P127" s="176">
        <v>0</v>
      </c>
      <c r="Q127" s="176">
        <f>ROUND(E127*P127,2)</f>
        <v>0</v>
      </c>
      <c r="R127" s="176" t="s">
        <v>262</v>
      </c>
      <c r="S127" s="176" t="s">
        <v>193</v>
      </c>
      <c r="T127" s="177" t="s">
        <v>194</v>
      </c>
      <c r="U127" s="160">
        <v>5.5990099999999998</v>
      </c>
      <c r="V127" s="160">
        <f>ROUND(E127*U127,2)</f>
        <v>7.28</v>
      </c>
      <c r="W127" s="160"/>
      <c r="X127" s="160" t="s">
        <v>263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264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3">
      <c r="A128" s="158"/>
      <c r="B128" s="159"/>
      <c r="C128" s="259" t="s">
        <v>466</v>
      </c>
      <c r="D128" s="260"/>
      <c r="E128" s="260"/>
      <c r="F128" s="260"/>
      <c r="G128" s="2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207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3">
      <c r="A129" s="158"/>
      <c r="B129" s="159"/>
      <c r="C129" s="187" t="s">
        <v>467</v>
      </c>
      <c r="D129" s="185"/>
      <c r="E129" s="186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196</v>
      </c>
      <c r="AH129" s="151">
        <v>0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3">
      <c r="A130" s="158"/>
      <c r="B130" s="159"/>
      <c r="C130" s="187" t="s">
        <v>468</v>
      </c>
      <c r="D130" s="185"/>
      <c r="E130" s="186">
        <v>1.3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196</v>
      </c>
      <c r="AH130" s="151">
        <v>0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3">
      <c r="A131" s="158"/>
      <c r="B131" s="159"/>
      <c r="C131" s="187" t="s">
        <v>469</v>
      </c>
      <c r="D131" s="185"/>
      <c r="E131" s="186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196</v>
      </c>
      <c r="AH131" s="151">
        <v>0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3">
      <c r="A132" s="158"/>
      <c r="B132" s="159"/>
      <c r="C132" s="187" t="s">
        <v>470</v>
      </c>
      <c r="D132" s="185"/>
      <c r="E132" s="186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196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3">
      <c r="A133" s="158"/>
      <c r="B133" s="159"/>
      <c r="C133" s="187" t="s">
        <v>471</v>
      </c>
      <c r="D133" s="185"/>
      <c r="E133" s="186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51"/>
      <c r="Z133" s="151"/>
      <c r="AA133" s="151"/>
      <c r="AB133" s="151"/>
      <c r="AC133" s="151"/>
      <c r="AD133" s="151"/>
      <c r="AE133" s="151"/>
      <c r="AF133" s="151"/>
      <c r="AG133" s="151" t="s">
        <v>196</v>
      </c>
      <c r="AH133" s="151">
        <v>0</v>
      </c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3">
      <c r="A134" s="158"/>
      <c r="B134" s="159"/>
      <c r="C134" s="187" t="s">
        <v>220</v>
      </c>
      <c r="D134" s="185"/>
      <c r="E134" s="186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196</v>
      </c>
      <c r="AH134" s="151">
        <v>0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3">
      <c r="A135" s="158"/>
      <c r="B135" s="159"/>
      <c r="C135" s="244"/>
      <c r="D135" s="245"/>
      <c r="E135" s="245"/>
      <c r="F135" s="245"/>
      <c r="G135" s="245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152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ht="20.6" outlineLevel="1" x14ac:dyDescent="0.3">
      <c r="A136" s="171">
        <v>24</v>
      </c>
      <c r="B136" s="172" t="s">
        <v>472</v>
      </c>
      <c r="C136" s="181" t="s">
        <v>473</v>
      </c>
      <c r="D136" s="173" t="s">
        <v>216</v>
      </c>
      <c r="E136" s="174">
        <v>1.9</v>
      </c>
      <c r="F136" s="175"/>
      <c r="G136" s="176">
        <f>ROUND(E136*F136,2)</f>
        <v>0</v>
      </c>
      <c r="H136" s="175"/>
      <c r="I136" s="176">
        <f>ROUND(E136*H136,2)</f>
        <v>0</v>
      </c>
      <c r="J136" s="175"/>
      <c r="K136" s="176">
        <f>ROUND(E136*J136,2)</f>
        <v>0</v>
      </c>
      <c r="L136" s="176">
        <v>21</v>
      </c>
      <c r="M136" s="176">
        <f>G136*(1+L136/100)</f>
        <v>0</v>
      </c>
      <c r="N136" s="176">
        <v>3.2353499999999999</v>
      </c>
      <c r="O136" s="176">
        <f>ROUND(E136*N136,2)</f>
        <v>6.15</v>
      </c>
      <c r="P136" s="176">
        <v>0</v>
      </c>
      <c r="Q136" s="176">
        <f>ROUND(E136*P136,2)</f>
        <v>0</v>
      </c>
      <c r="R136" s="176" t="s">
        <v>262</v>
      </c>
      <c r="S136" s="176" t="s">
        <v>193</v>
      </c>
      <c r="T136" s="177" t="s">
        <v>194</v>
      </c>
      <c r="U136" s="160">
        <v>9.0354700000000001</v>
      </c>
      <c r="V136" s="160">
        <f>ROUND(E136*U136,2)</f>
        <v>17.170000000000002</v>
      </c>
      <c r="W136" s="160"/>
      <c r="X136" s="160" t="s">
        <v>263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264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3">
      <c r="A137" s="158"/>
      <c r="B137" s="159"/>
      <c r="C137" s="259" t="s">
        <v>466</v>
      </c>
      <c r="D137" s="260"/>
      <c r="E137" s="260"/>
      <c r="F137" s="260"/>
      <c r="G137" s="2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207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3">
      <c r="A138" s="158"/>
      <c r="B138" s="159"/>
      <c r="C138" s="187" t="s">
        <v>474</v>
      </c>
      <c r="D138" s="185"/>
      <c r="E138" s="186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196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3">
      <c r="A139" s="158"/>
      <c r="B139" s="159"/>
      <c r="C139" s="187" t="s">
        <v>475</v>
      </c>
      <c r="D139" s="185"/>
      <c r="E139" s="186">
        <v>1.9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196</v>
      </c>
      <c r="AH139" s="151">
        <v>0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3">
      <c r="A140" s="158"/>
      <c r="B140" s="159"/>
      <c r="C140" s="187" t="s">
        <v>469</v>
      </c>
      <c r="D140" s="185"/>
      <c r="E140" s="186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196</v>
      </c>
      <c r="AH140" s="151">
        <v>0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3">
      <c r="A141" s="158"/>
      <c r="B141" s="159"/>
      <c r="C141" s="187" t="s">
        <v>476</v>
      </c>
      <c r="D141" s="185"/>
      <c r="E141" s="186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196</v>
      </c>
      <c r="AH141" s="151">
        <v>0</v>
      </c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3">
      <c r="A142" s="158"/>
      <c r="B142" s="159"/>
      <c r="C142" s="187" t="s">
        <v>471</v>
      </c>
      <c r="D142" s="185"/>
      <c r="E142" s="186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196</v>
      </c>
      <c r="AH142" s="151">
        <v>0</v>
      </c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3">
      <c r="A143" s="158"/>
      <c r="B143" s="159"/>
      <c r="C143" s="187" t="s">
        <v>220</v>
      </c>
      <c r="D143" s="185"/>
      <c r="E143" s="186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196</v>
      </c>
      <c r="AH143" s="151">
        <v>0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3">
      <c r="A144" s="158"/>
      <c r="B144" s="159"/>
      <c r="C144" s="187" t="s">
        <v>477</v>
      </c>
      <c r="D144" s="185"/>
      <c r="E144" s="186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196</v>
      </c>
      <c r="AH144" s="151">
        <v>0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3">
      <c r="A145" s="158"/>
      <c r="B145" s="159"/>
      <c r="C145" s="244"/>
      <c r="D145" s="245"/>
      <c r="E145" s="245"/>
      <c r="F145" s="245"/>
      <c r="G145" s="245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152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ht="20.6" outlineLevel="1" x14ac:dyDescent="0.3">
      <c r="A146" s="171">
        <v>25</v>
      </c>
      <c r="B146" s="172" t="s">
        <v>478</v>
      </c>
      <c r="C146" s="181" t="s">
        <v>479</v>
      </c>
      <c r="D146" s="173" t="s">
        <v>216</v>
      </c>
      <c r="E146" s="174">
        <v>5.3460000000000001</v>
      </c>
      <c r="F146" s="175"/>
      <c r="G146" s="176">
        <f>ROUND(E146*F146,2)</f>
        <v>0</v>
      </c>
      <c r="H146" s="175"/>
      <c r="I146" s="176">
        <f>ROUND(E146*H146,2)</f>
        <v>0</v>
      </c>
      <c r="J146" s="175"/>
      <c r="K146" s="176">
        <f>ROUND(E146*J146,2)</f>
        <v>0</v>
      </c>
      <c r="L146" s="176">
        <v>21</v>
      </c>
      <c r="M146" s="176">
        <f>G146*(1+L146/100)</f>
        <v>0</v>
      </c>
      <c r="N146" s="176">
        <v>2.9523700000000002</v>
      </c>
      <c r="O146" s="176">
        <f>ROUND(E146*N146,2)</f>
        <v>15.78</v>
      </c>
      <c r="P146" s="176">
        <v>0</v>
      </c>
      <c r="Q146" s="176">
        <f>ROUND(E146*P146,2)</f>
        <v>0</v>
      </c>
      <c r="R146" s="176" t="s">
        <v>262</v>
      </c>
      <c r="S146" s="176" t="s">
        <v>193</v>
      </c>
      <c r="T146" s="177" t="s">
        <v>194</v>
      </c>
      <c r="U146" s="160">
        <v>9.6678800000000003</v>
      </c>
      <c r="V146" s="160">
        <f>ROUND(E146*U146,2)</f>
        <v>51.68</v>
      </c>
      <c r="W146" s="160"/>
      <c r="X146" s="160" t="s">
        <v>263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264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3">
      <c r="A147" s="158"/>
      <c r="B147" s="159"/>
      <c r="C147" s="259" t="s">
        <v>480</v>
      </c>
      <c r="D147" s="260"/>
      <c r="E147" s="260"/>
      <c r="F147" s="260"/>
      <c r="G147" s="2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207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3">
      <c r="A148" s="158"/>
      <c r="B148" s="159"/>
      <c r="C148" s="187" t="s">
        <v>481</v>
      </c>
      <c r="D148" s="185"/>
      <c r="E148" s="186">
        <v>5.13</v>
      </c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51"/>
      <c r="Z148" s="151"/>
      <c r="AA148" s="151"/>
      <c r="AB148" s="151"/>
      <c r="AC148" s="151"/>
      <c r="AD148" s="151"/>
      <c r="AE148" s="151"/>
      <c r="AF148" s="151"/>
      <c r="AG148" s="151" t="s">
        <v>196</v>
      </c>
      <c r="AH148" s="151">
        <v>0</v>
      </c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3">
      <c r="A149" s="158"/>
      <c r="B149" s="159"/>
      <c r="C149" s="187" t="s">
        <v>482</v>
      </c>
      <c r="D149" s="185"/>
      <c r="E149" s="186">
        <v>0.22</v>
      </c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196</v>
      </c>
      <c r="AH149" s="151">
        <v>0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3">
      <c r="A150" s="158"/>
      <c r="B150" s="159"/>
      <c r="C150" s="187" t="s">
        <v>483</v>
      </c>
      <c r="D150" s="185"/>
      <c r="E150" s="186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196</v>
      </c>
      <c r="AH150" s="151">
        <v>0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3">
      <c r="A151" s="158"/>
      <c r="B151" s="159"/>
      <c r="C151" s="187" t="s">
        <v>220</v>
      </c>
      <c r="D151" s="185"/>
      <c r="E151" s="186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196</v>
      </c>
      <c r="AH151" s="151">
        <v>0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3">
      <c r="A152" s="158"/>
      <c r="B152" s="159"/>
      <c r="C152" s="244"/>
      <c r="D152" s="245"/>
      <c r="E152" s="245"/>
      <c r="F152" s="245"/>
      <c r="G152" s="245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152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3">
      <c r="A153" s="171">
        <v>26</v>
      </c>
      <c r="B153" s="172" t="s">
        <v>484</v>
      </c>
      <c r="C153" s="181" t="s">
        <v>485</v>
      </c>
      <c r="D153" s="173" t="s">
        <v>211</v>
      </c>
      <c r="E153" s="174">
        <v>21</v>
      </c>
      <c r="F153" s="175"/>
      <c r="G153" s="176">
        <f>ROUND(E153*F153,2)</f>
        <v>0</v>
      </c>
      <c r="H153" s="175"/>
      <c r="I153" s="176">
        <f>ROUND(E153*H153,2)</f>
        <v>0</v>
      </c>
      <c r="J153" s="175"/>
      <c r="K153" s="176">
        <f>ROUND(E153*J153,2)</f>
        <v>0</v>
      </c>
      <c r="L153" s="176">
        <v>21</v>
      </c>
      <c r="M153" s="176">
        <f>G153*(1+L153/100)</f>
        <v>0</v>
      </c>
      <c r="N153" s="176">
        <v>0.12131</v>
      </c>
      <c r="O153" s="176">
        <f>ROUND(E153*N153,2)</f>
        <v>2.5499999999999998</v>
      </c>
      <c r="P153" s="176">
        <v>0</v>
      </c>
      <c r="Q153" s="176">
        <f>ROUND(E153*P153,2)</f>
        <v>0</v>
      </c>
      <c r="R153" s="176" t="s">
        <v>262</v>
      </c>
      <c r="S153" s="176" t="s">
        <v>193</v>
      </c>
      <c r="T153" s="177" t="s">
        <v>194</v>
      </c>
      <c r="U153" s="160">
        <v>1.48167</v>
      </c>
      <c r="V153" s="160">
        <f>ROUND(E153*U153,2)</f>
        <v>31.12</v>
      </c>
      <c r="W153" s="160"/>
      <c r="X153" s="160" t="s">
        <v>263</v>
      </c>
      <c r="Y153" s="151"/>
      <c r="Z153" s="151"/>
      <c r="AA153" s="151"/>
      <c r="AB153" s="151"/>
      <c r="AC153" s="151"/>
      <c r="AD153" s="151"/>
      <c r="AE153" s="151"/>
      <c r="AF153" s="151"/>
      <c r="AG153" s="151" t="s">
        <v>264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3">
      <c r="A154" s="158"/>
      <c r="B154" s="159"/>
      <c r="C154" s="259" t="s">
        <v>486</v>
      </c>
      <c r="D154" s="260"/>
      <c r="E154" s="260"/>
      <c r="F154" s="260"/>
      <c r="G154" s="2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207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3">
      <c r="A155" s="158"/>
      <c r="B155" s="159"/>
      <c r="C155" s="187" t="s">
        <v>467</v>
      </c>
      <c r="D155" s="185"/>
      <c r="E155" s="186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196</v>
      </c>
      <c r="AH155" s="151">
        <v>0</v>
      </c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3">
      <c r="A156" s="158"/>
      <c r="B156" s="159"/>
      <c r="C156" s="187" t="s">
        <v>487</v>
      </c>
      <c r="D156" s="185"/>
      <c r="E156" s="186">
        <v>21</v>
      </c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51"/>
      <c r="Z156" s="151"/>
      <c r="AA156" s="151"/>
      <c r="AB156" s="151"/>
      <c r="AC156" s="151"/>
      <c r="AD156" s="151"/>
      <c r="AE156" s="151"/>
      <c r="AF156" s="151"/>
      <c r="AG156" s="151" t="s">
        <v>196</v>
      </c>
      <c r="AH156" s="151">
        <v>0</v>
      </c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3">
      <c r="A157" s="158"/>
      <c r="B157" s="159"/>
      <c r="C157" s="187" t="s">
        <v>469</v>
      </c>
      <c r="D157" s="185"/>
      <c r="E157" s="186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196</v>
      </c>
      <c r="AH157" s="151">
        <v>0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3">
      <c r="A158" s="158"/>
      <c r="B158" s="159"/>
      <c r="C158" s="187" t="s">
        <v>220</v>
      </c>
      <c r="D158" s="185"/>
      <c r="E158" s="186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196</v>
      </c>
      <c r="AH158" s="151">
        <v>0</v>
      </c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3">
      <c r="A159" s="158"/>
      <c r="B159" s="159"/>
      <c r="C159" s="244"/>
      <c r="D159" s="245"/>
      <c r="E159" s="245"/>
      <c r="F159" s="245"/>
      <c r="G159" s="245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152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x14ac:dyDescent="0.3">
      <c r="A160" s="165" t="s">
        <v>141</v>
      </c>
      <c r="B160" s="166" t="s">
        <v>82</v>
      </c>
      <c r="C160" s="180" t="s">
        <v>83</v>
      </c>
      <c r="D160" s="167"/>
      <c r="E160" s="168"/>
      <c r="F160" s="169"/>
      <c r="G160" s="169">
        <f>SUMIF(AG161:AG205,"&lt;&gt;NOR",G161:G205)</f>
        <v>0</v>
      </c>
      <c r="H160" s="169"/>
      <c r="I160" s="169">
        <f>SUM(I161:I205)</f>
        <v>0</v>
      </c>
      <c r="J160" s="169"/>
      <c r="K160" s="169">
        <f>SUM(K161:K205)</f>
        <v>0</v>
      </c>
      <c r="L160" s="169"/>
      <c r="M160" s="169">
        <f>SUM(M161:M205)</f>
        <v>0</v>
      </c>
      <c r="N160" s="169"/>
      <c r="O160" s="169">
        <f>SUM(O161:O205)</f>
        <v>199.77999999999997</v>
      </c>
      <c r="P160" s="169"/>
      <c r="Q160" s="169">
        <f>SUM(Q161:Q205)</f>
        <v>0</v>
      </c>
      <c r="R160" s="169"/>
      <c r="S160" s="169"/>
      <c r="T160" s="170"/>
      <c r="U160" s="164"/>
      <c r="V160" s="164">
        <f>SUM(V161:V205)</f>
        <v>65.25</v>
      </c>
      <c r="W160" s="164"/>
      <c r="X160" s="164"/>
      <c r="AG160" t="s">
        <v>142</v>
      </c>
    </row>
    <row r="161" spans="1:60" outlineLevel="1" x14ac:dyDescent="0.3">
      <c r="A161" s="171">
        <v>27</v>
      </c>
      <c r="B161" s="172" t="s">
        <v>214</v>
      </c>
      <c r="C161" s="181" t="s">
        <v>215</v>
      </c>
      <c r="D161" s="173" t="s">
        <v>216</v>
      </c>
      <c r="E161" s="174">
        <v>82.95</v>
      </c>
      <c r="F161" s="175"/>
      <c r="G161" s="176">
        <f>ROUND(E161*F161,2)</f>
        <v>0</v>
      </c>
      <c r="H161" s="175"/>
      <c r="I161" s="176">
        <f>ROUND(E161*H161,2)</f>
        <v>0</v>
      </c>
      <c r="J161" s="175"/>
      <c r="K161" s="176">
        <f>ROUND(E161*J161,2)</f>
        <v>0</v>
      </c>
      <c r="L161" s="176">
        <v>21</v>
      </c>
      <c r="M161" s="176">
        <f>G161*(1+L161/100)</f>
        <v>0</v>
      </c>
      <c r="N161" s="176">
        <v>0</v>
      </c>
      <c r="O161" s="176">
        <f>ROUND(E161*N161,2)</f>
        <v>0</v>
      </c>
      <c r="P161" s="176">
        <v>0</v>
      </c>
      <c r="Q161" s="176">
        <f>ROUND(E161*P161,2)</f>
        <v>0</v>
      </c>
      <c r="R161" s="176" t="s">
        <v>217</v>
      </c>
      <c r="S161" s="176" t="s">
        <v>193</v>
      </c>
      <c r="T161" s="177" t="s">
        <v>194</v>
      </c>
      <c r="U161" s="160">
        <v>0.42199999999999999</v>
      </c>
      <c r="V161" s="160">
        <f>ROUND(E161*U161,2)</f>
        <v>35</v>
      </c>
      <c r="W161" s="160"/>
      <c r="X161" s="160" t="s">
        <v>148</v>
      </c>
      <c r="Y161" s="151"/>
      <c r="Z161" s="151"/>
      <c r="AA161" s="151"/>
      <c r="AB161" s="151"/>
      <c r="AC161" s="151"/>
      <c r="AD161" s="151"/>
      <c r="AE161" s="151"/>
      <c r="AF161" s="151"/>
      <c r="AG161" s="151" t="s">
        <v>149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3">
      <c r="A162" s="158"/>
      <c r="B162" s="159"/>
      <c r="C162" s="259" t="s">
        <v>218</v>
      </c>
      <c r="D162" s="260"/>
      <c r="E162" s="260"/>
      <c r="F162" s="260"/>
      <c r="G162" s="2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207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78" t="str">
        <f>C162</f>
        <v>s přemístěním výkopku v příčných profilech na vzdálenost do 15 m nebo s naložením na dopravní prostředek.</v>
      </c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3">
      <c r="A163" s="158"/>
      <c r="B163" s="159"/>
      <c r="C163" s="187" t="s">
        <v>488</v>
      </c>
      <c r="D163" s="185"/>
      <c r="E163" s="186">
        <v>29.4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196</v>
      </c>
      <c r="AH163" s="151">
        <v>0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3">
      <c r="A164" s="158"/>
      <c r="B164" s="159"/>
      <c r="C164" s="187" t="s">
        <v>489</v>
      </c>
      <c r="D164" s="185"/>
      <c r="E164" s="186">
        <v>53.55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196</v>
      </c>
      <c r="AH164" s="151">
        <v>0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3">
      <c r="A165" s="158"/>
      <c r="B165" s="159"/>
      <c r="C165" s="187" t="s">
        <v>277</v>
      </c>
      <c r="D165" s="185"/>
      <c r="E165" s="186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196</v>
      </c>
      <c r="AH165" s="151">
        <v>0</v>
      </c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3">
      <c r="A166" s="158"/>
      <c r="B166" s="159"/>
      <c r="C166" s="187" t="s">
        <v>220</v>
      </c>
      <c r="D166" s="185"/>
      <c r="E166" s="186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51"/>
      <c r="Z166" s="151"/>
      <c r="AA166" s="151"/>
      <c r="AB166" s="151"/>
      <c r="AC166" s="151"/>
      <c r="AD166" s="151"/>
      <c r="AE166" s="151"/>
      <c r="AF166" s="151"/>
      <c r="AG166" s="151" t="s">
        <v>196</v>
      </c>
      <c r="AH166" s="151">
        <v>0</v>
      </c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3">
      <c r="A167" s="158"/>
      <c r="B167" s="159"/>
      <c r="C167" s="244"/>
      <c r="D167" s="245"/>
      <c r="E167" s="245"/>
      <c r="F167" s="245"/>
      <c r="G167" s="245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152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3">
      <c r="A168" s="171">
        <v>28</v>
      </c>
      <c r="B168" s="172" t="s">
        <v>221</v>
      </c>
      <c r="C168" s="181" t="s">
        <v>222</v>
      </c>
      <c r="D168" s="173" t="s">
        <v>216</v>
      </c>
      <c r="E168" s="174">
        <v>82.95</v>
      </c>
      <c r="F168" s="175"/>
      <c r="G168" s="176">
        <f>ROUND(E168*F168,2)</f>
        <v>0</v>
      </c>
      <c r="H168" s="175"/>
      <c r="I168" s="176">
        <f>ROUND(E168*H168,2)</f>
        <v>0</v>
      </c>
      <c r="J168" s="175"/>
      <c r="K168" s="176">
        <f>ROUND(E168*J168,2)</f>
        <v>0</v>
      </c>
      <c r="L168" s="176">
        <v>21</v>
      </c>
      <c r="M168" s="176">
        <f>G168*(1+L168/100)</f>
        <v>0</v>
      </c>
      <c r="N168" s="176">
        <v>0</v>
      </c>
      <c r="O168" s="176">
        <f>ROUND(E168*N168,2)</f>
        <v>0</v>
      </c>
      <c r="P168" s="176">
        <v>0</v>
      </c>
      <c r="Q168" s="176">
        <f>ROUND(E168*P168,2)</f>
        <v>0</v>
      </c>
      <c r="R168" s="176" t="s">
        <v>217</v>
      </c>
      <c r="S168" s="176" t="s">
        <v>193</v>
      </c>
      <c r="T168" s="177" t="s">
        <v>194</v>
      </c>
      <c r="U168" s="160">
        <v>8.7999999999999995E-2</v>
      </c>
      <c r="V168" s="160">
        <f>ROUND(E168*U168,2)</f>
        <v>7.3</v>
      </c>
      <c r="W168" s="160"/>
      <c r="X168" s="160" t="s">
        <v>148</v>
      </c>
      <c r="Y168" s="151"/>
      <c r="Z168" s="151"/>
      <c r="AA168" s="151"/>
      <c r="AB168" s="151"/>
      <c r="AC168" s="151"/>
      <c r="AD168" s="151"/>
      <c r="AE168" s="151"/>
      <c r="AF168" s="151"/>
      <c r="AG168" s="151" t="s">
        <v>149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3">
      <c r="A169" s="158"/>
      <c r="B169" s="159"/>
      <c r="C169" s="259" t="s">
        <v>218</v>
      </c>
      <c r="D169" s="260"/>
      <c r="E169" s="260"/>
      <c r="F169" s="260"/>
      <c r="G169" s="2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51"/>
      <c r="Z169" s="151"/>
      <c r="AA169" s="151"/>
      <c r="AB169" s="151"/>
      <c r="AC169" s="151"/>
      <c r="AD169" s="151"/>
      <c r="AE169" s="151"/>
      <c r="AF169" s="151"/>
      <c r="AG169" s="151" t="s">
        <v>207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78" t="str">
        <f>C169</f>
        <v>s přemístěním výkopku v příčných profilech na vzdálenost do 15 m nebo s naložením na dopravní prostředek.</v>
      </c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3">
      <c r="A170" s="158"/>
      <c r="B170" s="159"/>
      <c r="C170" s="187" t="s">
        <v>488</v>
      </c>
      <c r="D170" s="185"/>
      <c r="E170" s="186">
        <v>29.4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196</v>
      </c>
      <c r="AH170" s="151">
        <v>0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3">
      <c r="A171" s="158"/>
      <c r="B171" s="159"/>
      <c r="C171" s="187" t="s">
        <v>489</v>
      </c>
      <c r="D171" s="185"/>
      <c r="E171" s="186">
        <v>53.55</v>
      </c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196</v>
      </c>
      <c r="AH171" s="151">
        <v>0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3">
      <c r="A172" s="158"/>
      <c r="B172" s="159"/>
      <c r="C172" s="187" t="s">
        <v>220</v>
      </c>
      <c r="D172" s="185"/>
      <c r="E172" s="186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196</v>
      </c>
      <c r="AH172" s="151">
        <v>0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3">
      <c r="A173" s="158"/>
      <c r="B173" s="159"/>
      <c r="C173" s="244"/>
      <c r="D173" s="245"/>
      <c r="E173" s="245"/>
      <c r="F173" s="245"/>
      <c r="G173" s="245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152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3">
      <c r="A174" s="171">
        <v>29</v>
      </c>
      <c r="B174" s="172" t="s">
        <v>232</v>
      </c>
      <c r="C174" s="181" t="s">
        <v>233</v>
      </c>
      <c r="D174" s="173" t="s">
        <v>216</v>
      </c>
      <c r="E174" s="174">
        <v>82.95</v>
      </c>
      <c r="F174" s="175"/>
      <c r="G174" s="176">
        <f>ROUND(E174*F174,2)</f>
        <v>0</v>
      </c>
      <c r="H174" s="175"/>
      <c r="I174" s="176">
        <f>ROUND(E174*H174,2)</f>
        <v>0</v>
      </c>
      <c r="J174" s="175"/>
      <c r="K174" s="176">
        <f>ROUND(E174*J174,2)</f>
        <v>0</v>
      </c>
      <c r="L174" s="176">
        <v>21</v>
      </c>
      <c r="M174" s="176">
        <f>G174*(1+L174/100)</f>
        <v>0</v>
      </c>
      <c r="N174" s="176">
        <v>0</v>
      </c>
      <c r="O174" s="176">
        <f>ROUND(E174*N174,2)</f>
        <v>0</v>
      </c>
      <c r="P174" s="176">
        <v>0</v>
      </c>
      <c r="Q174" s="176">
        <f>ROUND(E174*P174,2)</f>
        <v>0</v>
      </c>
      <c r="R174" s="176" t="s">
        <v>217</v>
      </c>
      <c r="S174" s="176" t="s">
        <v>193</v>
      </c>
      <c r="T174" s="177" t="s">
        <v>194</v>
      </c>
      <c r="U174" s="160">
        <v>1.0999999999999999E-2</v>
      </c>
      <c r="V174" s="160">
        <f>ROUND(E174*U174,2)</f>
        <v>0.91</v>
      </c>
      <c r="W174" s="160"/>
      <c r="X174" s="160" t="s">
        <v>148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149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3">
      <c r="A175" s="158"/>
      <c r="B175" s="159"/>
      <c r="C175" s="259" t="s">
        <v>234</v>
      </c>
      <c r="D175" s="260"/>
      <c r="E175" s="260"/>
      <c r="F175" s="260"/>
      <c r="G175" s="2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51"/>
      <c r="Z175" s="151"/>
      <c r="AA175" s="151"/>
      <c r="AB175" s="151"/>
      <c r="AC175" s="151"/>
      <c r="AD175" s="151"/>
      <c r="AE175" s="151"/>
      <c r="AF175" s="151"/>
      <c r="AG175" s="151" t="s">
        <v>207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3">
      <c r="A176" s="158"/>
      <c r="B176" s="159"/>
      <c r="C176" s="187" t="s">
        <v>488</v>
      </c>
      <c r="D176" s="185"/>
      <c r="E176" s="186">
        <v>29.4</v>
      </c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51"/>
      <c r="Z176" s="151"/>
      <c r="AA176" s="151"/>
      <c r="AB176" s="151"/>
      <c r="AC176" s="151"/>
      <c r="AD176" s="151"/>
      <c r="AE176" s="151"/>
      <c r="AF176" s="151"/>
      <c r="AG176" s="151" t="s">
        <v>196</v>
      </c>
      <c r="AH176" s="151">
        <v>0</v>
      </c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3">
      <c r="A177" s="158"/>
      <c r="B177" s="159"/>
      <c r="C177" s="187" t="s">
        <v>489</v>
      </c>
      <c r="D177" s="185"/>
      <c r="E177" s="186">
        <v>53.55</v>
      </c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51"/>
      <c r="Z177" s="151"/>
      <c r="AA177" s="151"/>
      <c r="AB177" s="151"/>
      <c r="AC177" s="151"/>
      <c r="AD177" s="151"/>
      <c r="AE177" s="151"/>
      <c r="AF177" s="151"/>
      <c r="AG177" s="151" t="s">
        <v>196</v>
      </c>
      <c r="AH177" s="151">
        <v>0</v>
      </c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3">
      <c r="A178" s="158"/>
      <c r="B178" s="159"/>
      <c r="C178" s="187" t="s">
        <v>220</v>
      </c>
      <c r="D178" s="185"/>
      <c r="E178" s="186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51"/>
      <c r="Z178" s="151"/>
      <c r="AA178" s="151"/>
      <c r="AB178" s="151"/>
      <c r="AC178" s="151"/>
      <c r="AD178" s="151"/>
      <c r="AE178" s="151"/>
      <c r="AF178" s="151"/>
      <c r="AG178" s="151" t="s">
        <v>196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3">
      <c r="A179" s="158"/>
      <c r="B179" s="159"/>
      <c r="C179" s="244"/>
      <c r="D179" s="245"/>
      <c r="E179" s="245"/>
      <c r="F179" s="245"/>
      <c r="G179" s="245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152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ht="20.6" outlineLevel="1" x14ac:dyDescent="0.3">
      <c r="A180" s="171">
        <v>30</v>
      </c>
      <c r="B180" s="172" t="s">
        <v>246</v>
      </c>
      <c r="C180" s="181" t="s">
        <v>247</v>
      </c>
      <c r="D180" s="173" t="s">
        <v>216</v>
      </c>
      <c r="E180" s="174">
        <v>82.95</v>
      </c>
      <c r="F180" s="175"/>
      <c r="G180" s="176">
        <f>ROUND(E180*F180,2)</f>
        <v>0</v>
      </c>
      <c r="H180" s="175"/>
      <c r="I180" s="176">
        <f>ROUND(E180*H180,2)</f>
        <v>0</v>
      </c>
      <c r="J180" s="175"/>
      <c r="K180" s="176">
        <f>ROUND(E180*J180,2)</f>
        <v>0</v>
      </c>
      <c r="L180" s="176">
        <v>21</v>
      </c>
      <c r="M180" s="176">
        <f>G180*(1+L180/100)</f>
        <v>0</v>
      </c>
      <c r="N180" s="176">
        <v>0</v>
      </c>
      <c r="O180" s="176">
        <f>ROUND(E180*N180,2)</f>
        <v>0</v>
      </c>
      <c r="P180" s="176">
        <v>0</v>
      </c>
      <c r="Q180" s="176">
        <f>ROUND(E180*P180,2)</f>
        <v>0</v>
      </c>
      <c r="R180" s="176" t="s">
        <v>217</v>
      </c>
      <c r="S180" s="176" t="s">
        <v>193</v>
      </c>
      <c r="T180" s="177" t="s">
        <v>194</v>
      </c>
      <c r="U180" s="160">
        <v>8.9999999999999993E-3</v>
      </c>
      <c r="V180" s="160">
        <f>ROUND(E180*U180,2)</f>
        <v>0.75</v>
      </c>
      <c r="W180" s="160"/>
      <c r="X180" s="160" t="s">
        <v>148</v>
      </c>
      <c r="Y180" s="151"/>
      <c r="Z180" s="151"/>
      <c r="AA180" s="151"/>
      <c r="AB180" s="151"/>
      <c r="AC180" s="151"/>
      <c r="AD180" s="151"/>
      <c r="AE180" s="151"/>
      <c r="AF180" s="151"/>
      <c r="AG180" s="151" t="s">
        <v>149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3">
      <c r="A181" s="158"/>
      <c r="B181" s="159"/>
      <c r="C181" s="187" t="s">
        <v>488</v>
      </c>
      <c r="D181" s="185"/>
      <c r="E181" s="186">
        <v>29.4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196</v>
      </c>
      <c r="AH181" s="151">
        <v>0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3">
      <c r="A182" s="158"/>
      <c r="B182" s="159"/>
      <c r="C182" s="187" t="s">
        <v>489</v>
      </c>
      <c r="D182" s="185"/>
      <c r="E182" s="186">
        <v>53.55</v>
      </c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51"/>
      <c r="Z182" s="151"/>
      <c r="AA182" s="151"/>
      <c r="AB182" s="151"/>
      <c r="AC182" s="151"/>
      <c r="AD182" s="151"/>
      <c r="AE182" s="151"/>
      <c r="AF182" s="151"/>
      <c r="AG182" s="151" t="s">
        <v>196</v>
      </c>
      <c r="AH182" s="151">
        <v>0</v>
      </c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3">
      <c r="A183" s="158"/>
      <c r="B183" s="159"/>
      <c r="C183" s="187" t="s">
        <v>220</v>
      </c>
      <c r="D183" s="185"/>
      <c r="E183" s="186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196</v>
      </c>
      <c r="AH183" s="151">
        <v>0</v>
      </c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3">
      <c r="A184" s="158"/>
      <c r="B184" s="159"/>
      <c r="C184" s="244"/>
      <c r="D184" s="245"/>
      <c r="E184" s="245"/>
      <c r="F184" s="245"/>
      <c r="G184" s="245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51"/>
      <c r="Z184" s="151"/>
      <c r="AA184" s="151"/>
      <c r="AB184" s="151"/>
      <c r="AC184" s="151"/>
      <c r="AD184" s="151"/>
      <c r="AE184" s="151"/>
      <c r="AF184" s="151"/>
      <c r="AG184" s="151" t="s">
        <v>152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3">
      <c r="A185" s="171">
        <v>31</v>
      </c>
      <c r="B185" s="172" t="s">
        <v>248</v>
      </c>
      <c r="C185" s="181" t="s">
        <v>249</v>
      </c>
      <c r="D185" s="173" t="s">
        <v>191</v>
      </c>
      <c r="E185" s="174">
        <v>430.5</v>
      </c>
      <c r="F185" s="175"/>
      <c r="G185" s="176">
        <f>ROUND(E185*F185,2)</f>
        <v>0</v>
      </c>
      <c r="H185" s="175"/>
      <c r="I185" s="176">
        <f>ROUND(E185*H185,2)</f>
        <v>0</v>
      </c>
      <c r="J185" s="175"/>
      <c r="K185" s="176">
        <f>ROUND(E185*J185,2)</f>
        <v>0</v>
      </c>
      <c r="L185" s="176">
        <v>21</v>
      </c>
      <c r="M185" s="176">
        <f>G185*(1+L185/100)</f>
        <v>0</v>
      </c>
      <c r="N185" s="176">
        <v>0</v>
      </c>
      <c r="O185" s="176">
        <f>ROUND(E185*N185,2)</f>
        <v>0</v>
      </c>
      <c r="P185" s="176">
        <v>0</v>
      </c>
      <c r="Q185" s="176">
        <f>ROUND(E185*P185,2)</f>
        <v>0</v>
      </c>
      <c r="R185" s="176" t="s">
        <v>217</v>
      </c>
      <c r="S185" s="176" t="s">
        <v>193</v>
      </c>
      <c r="T185" s="177" t="s">
        <v>194</v>
      </c>
      <c r="U185" s="160">
        <v>1.7999999999999999E-2</v>
      </c>
      <c r="V185" s="160">
        <f>ROUND(E185*U185,2)</f>
        <v>7.75</v>
      </c>
      <c r="W185" s="160"/>
      <c r="X185" s="160" t="s">
        <v>148</v>
      </c>
      <c r="Y185" s="151"/>
      <c r="Z185" s="151"/>
      <c r="AA185" s="151"/>
      <c r="AB185" s="151"/>
      <c r="AC185" s="151"/>
      <c r="AD185" s="151"/>
      <c r="AE185" s="151"/>
      <c r="AF185" s="151"/>
      <c r="AG185" s="151" t="s">
        <v>149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3">
      <c r="A186" s="158"/>
      <c r="B186" s="159"/>
      <c r="C186" s="259" t="s">
        <v>250</v>
      </c>
      <c r="D186" s="260"/>
      <c r="E186" s="260"/>
      <c r="F186" s="260"/>
      <c r="G186" s="2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207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3">
      <c r="A187" s="158"/>
      <c r="B187" s="159"/>
      <c r="C187" s="187" t="s">
        <v>279</v>
      </c>
      <c r="D187" s="185"/>
      <c r="E187" s="186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51"/>
      <c r="Z187" s="151"/>
      <c r="AA187" s="151"/>
      <c r="AB187" s="151"/>
      <c r="AC187" s="151"/>
      <c r="AD187" s="151"/>
      <c r="AE187" s="151"/>
      <c r="AF187" s="151"/>
      <c r="AG187" s="151" t="s">
        <v>196</v>
      </c>
      <c r="AH187" s="151">
        <v>0</v>
      </c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3">
      <c r="A188" s="158"/>
      <c r="B188" s="159"/>
      <c r="C188" s="187" t="s">
        <v>490</v>
      </c>
      <c r="D188" s="185"/>
      <c r="E188" s="186">
        <v>73.5</v>
      </c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51"/>
      <c r="Z188" s="151"/>
      <c r="AA188" s="151"/>
      <c r="AB188" s="151"/>
      <c r="AC188" s="151"/>
      <c r="AD188" s="151"/>
      <c r="AE188" s="151"/>
      <c r="AF188" s="151"/>
      <c r="AG188" s="151" t="s">
        <v>196</v>
      </c>
      <c r="AH188" s="151">
        <v>0</v>
      </c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3">
      <c r="A189" s="158"/>
      <c r="B189" s="159"/>
      <c r="C189" s="187" t="s">
        <v>491</v>
      </c>
      <c r="D189" s="185"/>
      <c r="E189" s="186">
        <v>357</v>
      </c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51"/>
      <c r="Z189" s="151"/>
      <c r="AA189" s="151"/>
      <c r="AB189" s="151"/>
      <c r="AC189" s="151"/>
      <c r="AD189" s="151"/>
      <c r="AE189" s="151"/>
      <c r="AF189" s="151"/>
      <c r="AG189" s="151" t="s">
        <v>196</v>
      </c>
      <c r="AH189" s="151">
        <v>0</v>
      </c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3">
      <c r="A190" s="158"/>
      <c r="B190" s="159"/>
      <c r="C190" s="187" t="s">
        <v>220</v>
      </c>
      <c r="D190" s="185"/>
      <c r="E190" s="186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51"/>
      <c r="Z190" s="151"/>
      <c r="AA190" s="151"/>
      <c r="AB190" s="151"/>
      <c r="AC190" s="151"/>
      <c r="AD190" s="151"/>
      <c r="AE190" s="151"/>
      <c r="AF190" s="151"/>
      <c r="AG190" s="151" t="s">
        <v>196</v>
      </c>
      <c r="AH190" s="151">
        <v>0</v>
      </c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3">
      <c r="A191" s="158"/>
      <c r="B191" s="159"/>
      <c r="C191" s="244"/>
      <c r="D191" s="245"/>
      <c r="E191" s="245"/>
      <c r="F191" s="245"/>
      <c r="G191" s="245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51"/>
      <c r="Z191" s="151"/>
      <c r="AA191" s="151"/>
      <c r="AB191" s="151"/>
      <c r="AC191" s="151"/>
      <c r="AD191" s="151"/>
      <c r="AE191" s="151"/>
      <c r="AF191" s="151"/>
      <c r="AG191" s="151" t="s">
        <v>152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3">
      <c r="A192" s="171">
        <v>32</v>
      </c>
      <c r="B192" s="172" t="s">
        <v>253</v>
      </c>
      <c r="C192" s="181" t="s">
        <v>254</v>
      </c>
      <c r="D192" s="173" t="s">
        <v>216</v>
      </c>
      <c r="E192" s="174">
        <v>82.95</v>
      </c>
      <c r="F192" s="175"/>
      <c r="G192" s="176">
        <f>ROUND(E192*F192,2)</f>
        <v>0</v>
      </c>
      <c r="H192" s="175"/>
      <c r="I192" s="176">
        <f>ROUND(E192*H192,2)</f>
        <v>0</v>
      </c>
      <c r="J192" s="175"/>
      <c r="K192" s="176">
        <f>ROUND(E192*J192,2)</f>
        <v>0</v>
      </c>
      <c r="L192" s="176">
        <v>21</v>
      </c>
      <c r="M192" s="176">
        <f>G192*(1+L192/100)</f>
        <v>0</v>
      </c>
      <c r="N192" s="176">
        <v>0</v>
      </c>
      <c r="O192" s="176">
        <f>ROUND(E192*N192,2)</f>
        <v>0</v>
      </c>
      <c r="P192" s="176">
        <v>0</v>
      </c>
      <c r="Q192" s="176">
        <f>ROUND(E192*P192,2)</f>
        <v>0</v>
      </c>
      <c r="R192" s="176" t="s">
        <v>217</v>
      </c>
      <c r="S192" s="176" t="s">
        <v>193</v>
      </c>
      <c r="T192" s="177" t="s">
        <v>194</v>
      </c>
      <c r="U192" s="160">
        <v>0</v>
      </c>
      <c r="V192" s="160">
        <f>ROUND(E192*U192,2)</f>
        <v>0</v>
      </c>
      <c r="W192" s="160"/>
      <c r="X192" s="160" t="s">
        <v>148</v>
      </c>
      <c r="Y192" s="151"/>
      <c r="Z192" s="151"/>
      <c r="AA192" s="151"/>
      <c r="AB192" s="151"/>
      <c r="AC192" s="151"/>
      <c r="AD192" s="151"/>
      <c r="AE192" s="151"/>
      <c r="AF192" s="151"/>
      <c r="AG192" s="151" t="s">
        <v>149</v>
      </c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3">
      <c r="A193" s="158"/>
      <c r="B193" s="159"/>
      <c r="C193" s="187" t="s">
        <v>488</v>
      </c>
      <c r="D193" s="185"/>
      <c r="E193" s="186">
        <v>29.4</v>
      </c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51"/>
      <c r="Z193" s="151"/>
      <c r="AA193" s="151"/>
      <c r="AB193" s="151"/>
      <c r="AC193" s="151"/>
      <c r="AD193" s="151"/>
      <c r="AE193" s="151"/>
      <c r="AF193" s="151"/>
      <c r="AG193" s="151" t="s">
        <v>196</v>
      </c>
      <c r="AH193" s="151">
        <v>0</v>
      </c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3">
      <c r="A194" s="158"/>
      <c r="B194" s="159"/>
      <c r="C194" s="187" t="s">
        <v>489</v>
      </c>
      <c r="D194" s="185"/>
      <c r="E194" s="186">
        <v>53.55</v>
      </c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51"/>
      <c r="Z194" s="151"/>
      <c r="AA194" s="151"/>
      <c r="AB194" s="151"/>
      <c r="AC194" s="151"/>
      <c r="AD194" s="151"/>
      <c r="AE194" s="151"/>
      <c r="AF194" s="151"/>
      <c r="AG194" s="151" t="s">
        <v>196</v>
      </c>
      <c r="AH194" s="151">
        <v>0</v>
      </c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3">
      <c r="A195" s="158"/>
      <c r="B195" s="159"/>
      <c r="C195" s="187" t="s">
        <v>220</v>
      </c>
      <c r="D195" s="185"/>
      <c r="E195" s="186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51"/>
      <c r="Z195" s="151"/>
      <c r="AA195" s="151"/>
      <c r="AB195" s="151"/>
      <c r="AC195" s="151"/>
      <c r="AD195" s="151"/>
      <c r="AE195" s="151"/>
      <c r="AF195" s="151"/>
      <c r="AG195" s="151" t="s">
        <v>196</v>
      </c>
      <c r="AH195" s="151">
        <v>0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3">
      <c r="A196" s="158"/>
      <c r="B196" s="159"/>
      <c r="C196" s="244"/>
      <c r="D196" s="245"/>
      <c r="E196" s="245"/>
      <c r="F196" s="245"/>
      <c r="G196" s="245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51"/>
      <c r="Z196" s="151"/>
      <c r="AA196" s="151"/>
      <c r="AB196" s="151"/>
      <c r="AC196" s="151"/>
      <c r="AD196" s="151"/>
      <c r="AE196" s="151"/>
      <c r="AF196" s="151"/>
      <c r="AG196" s="151" t="s">
        <v>152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ht="20.6" outlineLevel="1" x14ac:dyDescent="0.3">
      <c r="A197" s="171">
        <v>33</v>
      </c>
      <c r="B197" s="172" t="s">
        <v>284</v>
      </c>
      <c r="C197" s="181" t="s">
        <v>285</v>
      </c>
      <c r="D197" s="173" t="s">
        <v>191</v>
      </c>
      <c r="E197" s="174">
        <v>357</v>
      </c>
      <c r="F197" s="175"/>
      <c r="G197" s="176">
        <f>ROUND(E197*F197,2)</f>
        <v>0</v>
      </c>
      <c r="H197" s="175"/>
      <c r="I197" s="176">
        <f>ROUND(E197*H197,2)</f>
        <v>0</v>
      </c>
      <c r="J197" s="175"/>
      <c r="K197" s="176">
        <f>ROUND(E197*J197,2)</f>
        <v>0</v>
      </c>
      <c r="L197" s="176">
        <v>21</v>
      </c>
      <c r="M197" s="176">
        <f>G197*(1+L197/100)</f>
        <v>0</v>
      </c>
      <c r="N197" s="176">
        <v>0.378</v>
      </c>
      <c r="O197" s="176">
        <f>ROUND(E197*N197,2)</f>
        <v>134.94999999999999</v>
      </c>
      <c r="P197" s="176">
        <v>0</v>
      </c>
      <c r="Q197" s="176">
        <f>ROUND(E197*P197,2)</f>
        <v>0</v>
      </c>
      <c r="R197" s="176" t="s">
        <v>192</v>
      </c>
      <c r="S197" s="176" t="s">
        <v>193</v>
      </c>
      <c r="T197" s="177" t="s">
        <v>194</v>
      </c>
      <c r="U197" s="160">
        <v>2.5999999999999999E-2</v>
      </c>
      <c r="V197" s="160">
        <f>ROUND(E197*U197,2)</f>
        <v>9.2799999999999994</v>
      </c>
      <c r="W197" s="160"/>
      <c r="X197" s="160" t="s">
        <v>148</v>
      </c>
      <c r="Y197" s="151"/>
      <c r="Z197" s="151"/>
      <c r="AA197" s="151"/>
      <c r="AB197" s="151"/>
      <c r="AC197" s="151"/>
      <c r="AD197" s="151"/>
      <c r="AE197" s="151"/>
      <c r="AF197" s="151"/>
      <c r="AG197" s="151" t="s">
        <v>149</v>
      </c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3">
      <c r="A198" s="158"/>
      <c r="B198" s="159"/>
      <c r="C198" s="187" t="s">
        <v>491</v>
      </c>
      <c r="D198" s="185"/>
      <c r="E198" s="186">
        <v>357</v>
      </c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51"/>
      <c r="Z198" s="151"/>
      <c r="AA198" s="151"/>
      <c r="AB198" s="151"/>
      <c r="AC198" s="151"/>
      <c r="AD198" s="151"/>
      <c r="AE198" s="151"/>
      <c r="AF198" s="151"/>
      <c r="AG198" s="151" t="s">
        <v>196</v>
      </c>
      <c r="AH198" s="151">
        <v>0</v>
      </c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3">
      <c r="A199" s="158"/>
      <c r="B199" s="159"/>
      <c r="C199" s="187" t="s">
        <v>220</v>
      </c>
      <c r="D199" s="185"/>
      <c r="E199" s="186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51"/>
      <c r="Z199" s="151"/>
      <c r="AA199" s="151"/>
      <c r="AB199" s="151"/>
      <c r="AC199" s="151"/>
      <c r="AD199" s="151"/>
      <c r="AE199" s="151"/>
      <c r="AF199" s="151"/>
      <c r="AG199" s="151" t="s">
        <v>196</v>
      </c>
      <c r="AH199" s="151">
        <v>0</v>
      </c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3">
      <c r="A200" s="158"/>
      <c r="B200" s="159"/>
      <c r="C200" s="244"/>
      <c r="D200" s="245"/>
      <c r="E200" s="245"/>
      <c r="F200" s="245"/>
      <c r="G200" s="245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51"/>
      <c r="Z200" s="151"/>
      <c r="AA200" s="151"/>
      <c r="AB200" s="151"/>
      <c r="AC200" s="151"/>
      <c r="AD200" s="151"/>
      <c r="AE200" s="151"/>
      <c r="AF200" s="151"/>
      <c r="AG200" s="151" t="s">
        <v>152</v>
      </c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ht="20.6" outlineLevel="1" x14ac:dyDescent="0.3">
      <c r="A201" s="171">
        <v>34</v>
      </c>
      <c r="B201" s="172" t="s">
        <v>281</v>
      </c>
      <c r="C201" s="181" t="s">
        <v>282</v>
      </c>
      <c r="D201" s="173" t="s">
        <v>191</v>
      </c>
      <c r="E201" s="174">
        <v>147</v>
      </c>
      <c r="F201" s="175"/>
      <c r="G201" s="176">
        <f>ROUND(E201*F201,2)</f>
        <v>0</v>
      </c>
      <c r="H201" s="175"/>
      <c r="I201" s="176">
        <f>ROUND(E201*H201,2)</f>
        <v>0</v>
      </c>
      <c r="J201" s="175"/>
      <c r="K201" s="176">
        <f>ROUND(E201*J201,2)</f>
        <v>0</v>
      </c>
      <c r="L201" s="176">
        <v>21</v>
      </c>
      <c r="M201" s="176">
        <f>G201*(1+L201/100)</f>
        <v>0</v>
      </c>
      <c r="N201" s="176">
        <v>0.441</v>
      </c>
      <c r="O201" s="176">
        <f>ROUND(E201*N201,2)</f>
        <v>64.83</v>
      </c>
      <c r="P201" s="176">
        <v>0</v>
      </c>
      <c r="Q201" s="176">
        <f>ROUND(E201*P201,2)</f>
        <v>0</v>
      </c>
      <c r="R201" s="176" t="s">
        <v>192</v>
      </c>
      <c r="S201" s="176" t="s">
        <v>193</v>
      </c>
      <c r="T201" s="177" t="s">
        <v>194</v>
      </c>
      <c r="U201" s="160">
        <v>2.9000000000000001E-2</v>
      </c>
      <c r="V201" s="160">
        <f>ROUND(E201*U201,2)</f>
        <v>4.26</v>
      </c>
      <c r="W201" s="160"/>
      <c r="X201" s="160" t="s">
        <v>148</v>
      </c>
      <c r="Y201" s="151"/>
      <c r="Z201" s="151"/>
      <c r="AA201" s="151"/>
      <c r="AB201" s="151"/>
      <c r="AC201" s="151"/>
      <c r="AD201" s="151"/>
      <c r="AE201" s="151"/>
      <c r="AF201" s="151"/>
      <c r="AG201" s="151" t="s">
        <v>149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3">
      <c r="A202" s="158"/>
      <c r="B202" s="159"/>
      <c r="C202" s="187" t="s">
        <v>492</v>
      </c>
      <c r="D202" s="185"/>
      <c r="E202" s="186">
        <v>147</v>
      </c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51"/>
      <c r="Z202" s="151"/>
      <c r="AA202" s="151"/>
      <c r="AB202" s="151"/>
      <c r="AC202" s="151"/>
      <c r="AD202" s="151"/>
      <c r="AE202" s="151"/>
      <c r="AF202" s="151"/>
      <c r="AG202" s="151" t="s">
        <v>196</v>
      </c>
      <c r="AH202" s="151">
        <v>0</v>
      </c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3">
      <c r="A203" s="158"/>
      <c r="B203" s="159"/>
      <c r="C203" s="187" t="s">
        <v>277</v>
      </c>
      <c r="D203" s="185"/>
      <c r="E203" s="186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51"/>
      <c r="Z203" s="151"/>
      <c r="AA203" s="151"/>
      <c r="AB203" s="151"/>
      <c r="AC203" s="151"/>
      <c r="AD203" s="151"/>
      <c r="AE203" s="151"/>
      <c r="AF203" s="151"/>
      <c r="AG203" s="151" t="s">
        <v>196</v>
      </c>
      <c r="AH203" s="151">
        <v>0</v>
      </c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3">
      <c r="A204" s="158"/>
      <c r="B204" s="159"/>
      <c r="C204" s="187" t="s">
        <v>220</v>
      </c>
      <c r="D204" s="185"/>
      <c r="E204" s="186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51"/>
      <c r="Z204" s="151"/>
      <c r="AA204" s="151"/>
      <c r="AB204" s="151"/>
      <c r="AC204" s="151"/>
      <c r="AD204" s="151"/>
      <c r="AE204" s="151"/>
      <c r="AF204" s="151"/>
      <c r="AG204" s="151" t="s">
        <v>196</v>
      </c>
      <c r="AH204" s="151">
        <v>0</v>
      </c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3">
      <c r="A205" s="158"/>
      <c r="B205" s="159"/>
      <c r="C205" s="244"/>
      <c r="D205" s="245"/>
      <c r="E205" s="245"/>
      <c r="F205" s="245"/>
      <c r="G205" s="245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51"/>
      <c r="Z205" s="151"/>
      <c r="AA205" s="151"/>
      <c r="AB205" s="151"/>
      <c r="AC205" s="151"/>
      <c r="AD205" s="151"/>
      <c r="AE205" s="151"/>
      <c r="AF205" s="151"/>
      <c r="AG205" s="151" t="s">
        <v>152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x14ac:dyDescent="0.3">
      <c r="A206" s="165" t="s">
        <v>141</v>
      </c>
      <c r="B206" s="166" t="s">
        <v>84</v>
      </c>
      <c r="C206" s="180" t="s">
        <v>85</v>
      </c>
      <c r="D206" s="167"/>
      <c r="E206" s="168"/>
      <c r="F206" s="169"/>
      <c r="G206" s="169">
        <f>SUMIF(AG207:AG219,"&lt;&gt;NOR",G207:G219)</f>
        <v>0</v>
      </c>
      <c r="H206" s="169"/>
      <c r="I206" s="169">
        <f>SUM(I207:I219)</f>
        <v>0</v>
      </c>
      <c r="J206" s="169"/>
      <c r="K206" s="169">
        <f>SUM(K207:K219)</f>
        <v>0</v>
      </c>
      <c r="L206" s="169"/>
      <c r="M206" s="169">
        <f>SUM(M207:M219)</f>
        <v>0</v>
      </c>
      <c r="N206" s="169"/>
      <c r="O206" s="169">
        <f>SUM(O207:O219)</f>
        <v>3.97</v>
      </c>
      <c r="P206" s="169"/>
      <c r="Q206" s="169">
        <f>SUM(Q207:Q219)</f>
        <v>0</v>
      </c>
      <c r="R206" s="169"/>
      <c r="S206" s="169"/>
      <c r="T206" s="170"/>
      <c r="U206" s="164"/>
      <c r="V206" s="164">
        <f>SUM(V207:V219)</f>
        <v>113.53</v>
      </c>
      <c r="W206" s="164"/>
      <c r="X206" s="164"/>
      <c r="AG206" t="s">
        <v>142</v>
      </c>
    </row>
    <row r="207" spans="1:60" outlineLevel="1" x14ac:dyDescent="0.3">
      <c r="A207" s="171">
        <v>35</v>
      </c>
      <c r="B207" s="172" t="s">
        <v>493</v>
      </c>
      <c r="C207" s="181" t="s">
        <v>494</v>
      </c>
      <c r="D207" s="173" t="s">
        <v>211</v>
      </c>
      <c r="E207" s="174">
        <v>148.6</v>
      </c>
      <c r="F207" s="175"/>
      <c r="G207" s="176">
        <f>ROUND(E207*F207,2)</f>
        <v>0</v>
      </c>
      <c r="H207" s="175"/>
      <c r="I207" s="176">
        <f>ROUND(E207*H207,2)</f>
        <v>0</v>
      </c>
      <c r="J207" s="175"/>
      <c r="K207" s="176">
        <f>ROUND(E207*J207,2)</f>
        <v>0</v>
      </c>
      <c r="L207" s="176">
        <v>21</v>
      </c>
      <c r="M207" s="176">
        <f>G207*(1+L207/100)</f>
        <v>0</v>
      </c>
      <c r="N207" s="176">
        <v>2.673E-2</v>
      </c>
      <c r="O207" s="176">
        <f>ROUND(E207*N207,2)</f>
        <v>3.97</v>
      </c>
      <c r="P207" s="176">
        <v>0</v>
      </c>
      <c r="Q207" s="176">
        <f>ROUND(E207*P207,2)</f>
        <v>0</v>
      </c>
      <c r="R207" s="176" t="s">
        <v>495</v>
      </c>
      <c r="S207" s="176" t="s">
        <v>193</v>
      </c>
      <c r="T207" s="177" t="s">
        <v>194</v>
      </c>
      <c r="U207" s="160">
        <v>0.76400000000000001</v>
      </c>
      <c r="V207" s="160">
        <f>ROUND(E207*U207,2)</f>
        <v>113.53</v>
      </c>
      <c r="W207" s="160"/>
      <c r="X207" s="160" t="s">
        <v>148</v>
      </c>
      <c r="Y207" s="151"/>
      <c r="Z207" s="151"/>
      <c r="AA207" s="151"/>
      <c r="AB207" s="151"/>
      <c r="AC207" s="151"/>
      <c r="AD207" s="151"/>
      <c r="AE207" s="151"/>
      <c r="AF207" s="151"/>
      <c r="AG207" s="151" t="s">
        <v>149</v>
      </c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3">
      <c r="A208" s="158"/>
      <c r="B208" s="159"/>
      <c r="C208" s="259" t="s">
        <v>496</v>
      </c>
      <c r="D208" s="260"/>
      <c r="E208" s="260"/>
      <c r="F208" s="260"/>
      <c r="G208" s="2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51"/>
      <c r="Z208" s="151"/>
      <c r="AA208" s="151"/>
      <c r="AB208" s="151"/>
      <c r="AC208" s="151"/>
      <c r="AD208" s="151"/>
      <c r="AE208" s="151"/>
      <c r="AF208" s="151"/>
      <c r="AG208" s="151" t="s">
        <v>207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3">
      <c r="A209" s="158"/>
      <c r="B209" s="159"/>
      <c r="C209" s="187" t="s">
        <v>497</v>
      </c>
      <c r="D209" s="185"/>
      <c r="E209" s="186">
        <v>140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51"/>
      <c r="Z209" s="151"/>
      <c r="AA209" s="151"/>
      <c r="AB209" s="151"/>
      <c r="AC209" s="151"/>
      <c r="AD209" s="151"/>
      <c r="AE209" s="151"/>
      <c r="AF209" s="151"/>
      <c r="AG209" s="151" t="s">
        <v>196</v>
      </c>
      <c r="AH209" s="151">
        <v>0</v>
      </c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3">
      <c r="A210" s="158"/>
      <c r="B210" s="159"/>
      <c r="C210" s="187" t="s">
        <v>498</v>
      </c>
      <c r="D210" s="185"/>
      <c r="E210" s="186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51"/>
      <c r="Z210" s="151"/>
      <c r="AA210" s="151"/>
      <c r="AB210" s="151"/>
      <c r="AC210" s="151"/>
      <c r="AD210" s="151"/>
      <c r="AE210" s="151"/>
      <c r="AF210" s="151"/>
      <c r="AG210" s="151" t="s">
        <v>196</v>
      </c>
      <c r="AH210" s="151">
        <v>0</v>
      </c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3">
      <c r="A211" s="158"/>
      <c r="B211" s="159"/>
      <c r="C211" s="187" t="s">
        <v>499</v>
      </c>
      <c r="D211" s="185"/>
      <c r="E211" s="186">
        <v>8.6</v>
      </c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51"/>
      <c r="Z211" s="151"/>
      <c r="AA211" s="151"/>
      <c r="AB211" s="151"/>
      <c r="AC211" s="151"/>
      <c r="AD211" s="151"/>
      <c r="AE211" s="151"/>
      <c r="AF211" s="151"/>
      <c r="AG211" s="151" t="s">
        <v>196</v>
      </c>
      <c r="AH211" s="151">
        <v>0</v>
      </c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ht="20.6" outlineLevel="1" x14ac:dyDescent="0.3">
      <c r="A212" s="158"/>
      <c r="B212" s="159"/>
      <c r="C212" s="187" t="s">
        <v>500</v>
      </c>
      <c r="D212" s="185"/>
      <c r="E212" s="186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51"/>
      <c r="Z212" s="151"/>
      <c r="AA212" s="151"/>
      <c r="AB212" s="151"/>
      <c r="AC212" s="151"/>
      <c r="AD212" s="151"/>
      <c r="AE212" s="151"/>
      <c r="AF212" s="151"/>
      <c r="AG212" s="151" t="s">
        <v>196</v>
      </c>
      <c r="AH212" s="151">
        <v>0</v>
      </c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 x14ac:dyDescent="0.3">
      <c r="A213" s="158"/>
      <c r="B213" s="159"/>
      <c r="C213" s="187" t="s">
        <v>501</v>
      </c>
      <c r="D213" s="185"/>
      <c r="E213" s="186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51"/>
      <c r="Z213" s="151"/>
      <c r="AA213" s="151"/>
      <c r="AB213" s="151"/>
      <c r="AC213" s="151"/>
      <c r="AD213" s="151"/>
      <c r="AE213" s="151"/>
      <c r="AF213" s="151"/>
      <c r="AG213" s="151" t="s">
        <v>196</v>
      </c>
      <c r="AH213" s="151">
        <v>0</v>
      </c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 x14ac:dyDescent="0.3">
      <c r="A214" s="158"/>
      <c r="B214" s="159"/>
      <c r="C214" s="187" t="s">
        <v>502</v>
      </c>
      <c r="D214" s="185"/>
      <c r="E214" s="186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51"/>
      <c r="Z214" s="151"/>
      <c r="AA214" s="151"/>
      <c r="AB214" s="151"/>
      <c r="AC214" s="151"/>
      <c r="AD214" s="151"/>
      <c r="AE214" s="151"/>
      <c r="AF214" s="151"/>
      <c r="AG214" s="151" t="s">
        <v>196</v>
      </c>
      <c r="AH214" s="151">
        <v>0</v>
      </c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3">
      <c r="A215" s="158"/>
      <c r="B215" s="159"/>
      <c r="C215" s="187" t="s">
        <v>477</v>
      </c>
      <c r="D215" s="185"/>
      <c r="E215" s="186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51"/>
      <c r="Z215" s="151"/>
      <c r="AA215" s="151"/>
      <c r="AB215" s="151"/>
      <c r="AC215" s="151"/>
      <c r="AD215" s="151"/>
      <c r="AE215" s="151"/>
      <c r="AF215" s="151"/>
      <c r="AG215" s="151" t="s">
        <v>196</v>
      </c>
      <c r="AH215" s="151">
        <v>0</v>
      </c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3">
      <c r="A216" s="158"/>
      <c r="B216" s="159"/>
      <c r="C216" s="187" t="s">
        <v>477</v>
      </c>
      <c r="D216" s="185"/>
      <c r="E216" s="186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51"/>
      <c r="Z216" s="151"/>
      <c r="AA216" s="151"/>
      <c r="AB216" s="151"/>
      <c r="AC216" s="151"/>
      <c r="AD216" s="151"/>
      <c r="AE216" s="151"/>
      <c r="AF216" s="151"/>
      <c r="AG216" s="151" t="s">
        <v>196</v>
      </c>
      <c r="AH216" s="151">
        <v>0</v>
      </c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3">
      <c r="A217" s="158"/>
      <c r="B217" s="159"/>
      <c r="C217" s="187" t="s">
        <v>477</v>
      </c>
      <c r="D217" s="185"/>
      <c r="E217" s="186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51"/>
      <c r="Z217" s="151"/>
      <c r="AA217" s="151"/>
      <c r="AB217" s="151"/>
      <c r="AC217" s="151"/>
      <c r="AD217" s="151"/>
      <c r="AE217" s="151"/>
      <c r="AF217" s="151"/>
      <c r="AG217" s="151" t="s">
        <v>196</v>
      </c>
      <c r="AH217" s="151">
        <v>0</v>
      </c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3">
      <c r="A218" s="158"/>
      <c r="B218" s="159"/>
      <c r="C218" s="187" t="s">
        <v>477</v>
      </c>
      <c r="D218" s="185"/>
      <c r="E218" s="186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51"/>
      <c r="Z218" s="151"/>
      <c r="AA218" s="151"/>
      <c r="AB218" s="151"/>
      <c r="AC218" s="151"/>
      <c r="AD218" s="151"/>
      <c r="AE218" s="151"/>
      <c r="AF218" s="151"/>
      <c r="AG218" s="151" t="s">
        <v>196</v>
      </c>
      <c r="AH218" s="151">
        <v>0</v>
      </c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3">
      <c r="A219" s="158"/>
      <c r="B219" s="159"/>
      <c r="C219" s="244"/>
      <c r="D219" s="245"/>
      <c r="E219" s="245"/>
      <c r="F219" s="245"/>
      <c r="G219" s="245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51"/>
      <c r="Z219" s="151"/>
      <c r="AA219" s="151"/>
      <c r="AB219" s="151"/>
      <c r="AC219" s="151"/>
      <c r="AD219" s="151"/>
      <c r="AE219" s="151"/>
      <c r="AF219" s="151"/>
      <c r="AG219" s="151" t="s">
        <v>152</v>
      </c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x14ac:dyDescent="0.3">
      <c r="A220" s="165" t="s">
        <v>141</v>
      </c>
      <c r="B220" s="166" t="s">
        <v>88</v>
      </c>
      <c r="C220" s="180" t="s">
        <v>89</v>
      </c>
      <c r="D220" s="167"/>
      <c r="E220" s="168"/>
      <c r="F220" s="169"/>
      <c r="G220" s="169">
        <f>SUMIF(AG221:AG273,"&lt;&gt;NOR",G221:G273)</f>
        <v>0</v>
      </c>
      <c r="H220" s="169"/>
      <c r="I220" s="169">
        <f>SUM(I221:I273)</f>
        <v>0</v>
      </c>
      <c r="J220" s="169"/>
      <c r="K220" s="169">
        <f>SUM(K221:K273)</f>
        <v>0</v>
      </c>
      <c r="L220" s="169"/>
      <c r="M220" s="169">
        <f>SUM(M221:M273)</f>
        <v>0</v>
      </c>
      <c r="N220" s="169"/>
      <c r="O220" s="169">
        <f>SUM(O221:O273)</f>
        <v>271.46999999999997</v>
      </c>
      <c r="P220" s="169"/>
      <c r="Q220" s="169">
        <f>SUM(Q221:Q273)</f>
        <v>0</v>
      </c>
      <c r="R220" s="169"/>
      <c r="S220" s="169"/>
      <c r="T220" s="170"/>
      <c r="U220" s="164"/>
      <c r="V220" s="164">
        <f>SUM(V221:V273)</f>
        <v>203.35000000000002</v>
      </c>
      <c r="W220" s="164"/>
      <c r="X220" s="164"/>
      <c r="AG220" t="s">
        <v>142</v>
      </c>
    </row>
    <row r="221" spans="1:60" ht="20.6" outlineLevel="1" x14ac:dyDescent="0.3">
      <c r="A221" s="171">
        <v>36</v>
      </c>
      <c r="B221" s="172" t="s">
        <v>284</v>
      </c>
      <c r="C221" s="181" t="s">
        <v>285</v>
      </c>
      <c r="D221" s="173" t="s">
        <v>191</v>
      </c>
      <c r="E221" s="174">
        <v>72.099999999999994</v>
      </c>
      <c r="F221" s="175"/>
      <c r="G221" s="176">
        <f>ROUND(E221*F221,2)</f>
        <v>0</v>
      </c>
      <c r="H221" s="175"/>
      <c r="I221" s="176">
        <f>ROUND(E221*H221,2)</f>
        <v>0</v>
      </c>
      <c r="J221" s="175"/>
      <c r="K221" s="176">
        <f>ROUND(E221*J221,2)</f>
        <v>0</v>
      </c>
      <c r="L221" s="176">
        <v>21</v>
      </c>
      <c r="M221" s="176">
        <f>G221*(1+L221/100)</f>
        <v>0</v>
      </c>
      <c r="N221" s="176">
        <v>0.378</v>
      </c>
      <c r="O221" s="176">
        <f>ROUND(E221*N221,2)</f>
        <v>27.25</v>
      </c>
      <c r="P221" s="176">
        <v>0</v>
      </c>
      <c r="Q221" s="176">
        <f>ROUND(E221*P221,2)</f>
        <v>0</v>
      </c>
      <c r="R221" s="176" t="s">
        <v>192</v>
      </c>
      <c r="S221" s="176" t="s">
        <v>193</v>
      </c>
      <c r="T221" s="177" t="s">
        <v>194</v>
      </c>
      <c r="U221" s="160">
        <v>2.5999999999999999E-2</v>
      </c>
      <c r="V221" s="160">
        <f>ROUND(E221*U221,2)</f>
        <v>1.87</v>
      </c>
      <c r="W221" s="160"/>
      <c r="X221" s="160" t="s">
        <v>148</v>
      </c>
      <c r="Y221" s="151"/>
      <c r="Z221" s="151"/>
      <c r="AA221" s="151"/>
      <c r="AB221" s="151"/>
      <c r="AC221" s="151"/>
      <c r="AD221" s="151"/>
      <c r="AE221" s="151"/>
      <c r="AF221" s="151"/>
      <c r="AG221" s="151" t="s">
        <v>149</v>
      </c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3">
      <c r="A222" s="158"/>
      <c r="B222" s="159"/>
      <c r="C222" s="187" t="s">
        <v>503</v>
      </c>
      <c r="D222" s="185"/>
      <c r="E222" s="186">
        <v>41.2</v>
      </c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51"/>
      <c r="Z222" s="151"/>
      <c r="AA222" s="151"/>
      <c r="AB222" s="151"/>
      <c r="AC222" s="151"/>
      <c r="AD222" s="151"/>
      <c r="AE222" s="151"/>
      <c r="AF222" s="151"/>
      <c r="AG222" s="151" t="s">
        <v>196</v>
      </c>
      <c r="AH222" s="151">
        <v>0</v>
      </c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ht="20.6" outlineLevel="1" x14ac:dyDescent="0.3">
      <c r="A223" s="158"/>
      <c r="B223" s="159"/>
      <c r="C223" s="187" t="s">
        <v>504</v>
      </c>
      <c r="D223" s="185"/>
      <c r="E223" s="186">
        <v>18.54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51"/>
      <c r="Z223" s="151"/>
      <c r="AA223" s="151"/>
      <c r="AB223" s="151"/>
      <c r="AC223" s="151"/>
      <c r="AD223" s="151"/>
      <c r="AE223" s="151"/>
      <c r="AF223" s="151"/>
      <c r="AG223" s="151" t="s">
        <v>196</v>
      </c>
      <c r="AH223" s="151">
        <v>0</v>
      </c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3">
      <c r="A224" s="158"/>
      <c r="B224" s="159"/>
      <c r="C224" s="187" t="s">
        <v>505</v>
      </c>
      <c r="D224" s="185"/>
      <c r="E224" s="186">
        <v>12.36</v>
      </c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51"/>
      <c r="Z224" s="151"/>
      <c r="AA224" s="151"/>
      <c r="AB224" s="151"/>
      <c r="AC224" s="151"/>
      <c r="AD224" s="151"/>
      <c r="AE224" s="151"/>
      <c r="AF224" s="151"/>
      <c r="AG224" s="151" t="s">
        <v>196</v>
      </c>
      <c r="AH224" s="151">
        <v>0</v>
      </c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3">
      <c r="A225" s="158"/>
      <c r="B225" s="159"/>
      <c r="C225" s="187" t="s">
        <v>220</v>
      </c>
      <c r="D225" s="185"/>
      <c r="E225" s="186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51"/>
      <c r="Z225" s="151"/>
      <c r="AA225" s="151"/>
      <c r="AB225" s="151"/>
      <c r="AC225" s="151"/>
      <c r="AD225" s="151"/>
      <c r="AE225" s="151"/>
      <c r="AF225" s="151"/>
      <c r="AG225" s="151" t="s">
        <v>196</v>
      </c>
      <c r="AH225" s="151">
        <v>0</v>
      </c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3">
      <c r="A226" s="158"/>
      <c r="B226" s="159"/>
      <c r="C226" s="244"/>
      <c r="D226" s="245"/>
      <c r="E226" s="245"/>
      <c r="F226" s="245"/>
      <c r="G226" s="245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51"/>
      <c r="Z226" s="151"/>
      <c r="AA226" s="151"/>
      <c r="AB226" s="151"/>
      <c r="AC226" s="151"/>
      <c r="AD226" s="151"/>
      <c r="AE226" s="151"/>
      <c r="AF226" s="151"/>
      <c r="AG226" s="151" t="s">
        <v>152</v>
      </c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ht="20.6" outlineLevel="1" x14ac:dyDescent="0.3">
      <c r="A227" s="171">
        <v>37</v>
      </c>
      <c r="B227" s="172" t="s">
        <v>281</v>
      </c>
      <c r="C227" s="181" t="s">
        <v>282</v>
      </c>
      <c r="D227" s="173" t="s">
        <v>191</v>
      </c>
      <c r="E227" s="174">
        <v>350.2</v>
      </c>
      <c r="F227" s="175"/>
      <c r="G227" s="176">
        <f>ROUND(E227*F227,2)</f>
        <v>0</v>
      </c>
      <c r="H227" s="175"/>
      <c r="I227" s="176">
        <f>ROUND(E227*H227,2)</f>
        <v>0</v>
      </c>
      <c r="J227" s="175"/>
      <c r="K227" s="176">
        <f>ROUND(E227*J227,2)</f>
        <v>0</v>
      </c>
      <c r="L227" s="176">
        <v>21</v>
      </c>
      <c r="M227" s="176">
        <f>G227*(1+L227/100)</f>
        <v>0</v>
      </c>
      <c r="N227" s="176">
        <v>0.441</v>
      </c>
      <c r="O227" s="176">
        <f>ROUND(E227*N227,2)</f>
        <v>154.44</v>
      </c>
      <c r="P227" s="176">
        <v>0</v>
      </c>
      <c r="Q227" s="176">
        <f>ROUND(E227*P227,2)</f>
        <v>0</v>
      </c>
      <c r="R227" s="176" t="s">
        <v>192</v>
      </c>
      <c r="S227" s="176" t="s">
        <v>193</v>
      </c>
      <c r="T227" s="177" t="s">
        <v>194</v>
      </c>
      <c r="U227" s="160">
        <v>2.9000000000000001E-2</v>
      </c>
      <c r="V227" s="160">
        <f>ROUND(E227*U227,2)</f>
        <v>10.16</v>
      </c>
      <c r="W227" s="160"/>
      <c r="X227" s="160" t="s">
        <v>148</v>
      </c>
      <c r="Y227" s="151"/>
      <c r="Z227" s="151"/>
      <c r="AA227" s="151"/>
      <c r="AB227" s="151"/>
      <c r="AC227" s="151"/>
      <c r="AD227" s="151"/>
      <c r="AE227" s="151"/>
      <c r="AF227" s="151"/>
      <c r="AG227" s="151" t="s">
        <v>149</v>
      </c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3">
      <c r="A228" s="158"/>
      <c r="B228" s="159"/>
      <c r="C228" s="187" t="s">
        <v>506</v>
      </c>
      <c r="D228" s="185"/>
      <c r="E228" s="186">
        <v>350.2</v>
      </c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51"/>
      <c r="Z228" s="151"/>
      <c r="AA228" s="151"/>
      <c r="AB228" s="151"/>
      <c r="AC228" s="151"/>
      <c r="AD228" s="151"/>
      <c r="AE228" s="151"/>
      <c r="AF228" s="151"/>
      <c r="AG228" s="151" t="s">
        <v>196</v>
      </c>
      <c r="AH228" s="151">
        <v>0</v>
      </c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3">
      <c r="A229" s="158"/>
      <c r="B229" s="159"/>
      <c r="C229" s="187" t="s">
        <v>220</v>
      </c>
      <c r="D229" s="185"/>
      <c r="E229" s="186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51"/>
      <c r="Z229" s="151"/>
      <c r="AA229" s="151"/>
      <c r="AB229" s="151"/>
      <c r="AC229" s="151"/>
      <c r="AD229" s="151"/>
      <c r="AE229" s="151"/>
      <c r="AF229" s="151"/>
      <c r="AG229" s="151" t="s">
        <v>196</v>
      </c>
      <c r="AH229" s="151">
        <v>0</v>
      </c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3">
      <c r="A230" s="158"/>
      <c r="B230" s="159"/>
      <c r="C230" s="244"/>
      <c r="D230" s="245"/>
      <c r="E230" s="245"/>
      <c r="F230" s="245"/>
      <c r="G230" s="245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51"/>
      <c r="Z230" s="151"/>
      <c r="AA230" s="151"/>
      <c r="AB230" s="151"/>
      <c r="AC230" s="151"/>
      <c r="AD230" s="151"/>
      <c r="AE230" s="151"/>
      <c r="AF230" s="151"/>
      <c r="AG230" s="151" t="s">
        <v>152</v>
      </c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3">
      <c r="A231" s="171">
        <v>38</v>
      </c>
      <c r="B231" s="172" t="s">
        <v>507</v>
      </c>
      <c r="C231" s="181" t="s">
        <v>508</v>
      </c>
      <c r="D231" s="173" t="s">
        <v>191</v>
      </c>
      <c r="E231" s="174">
        <v>3.5</v>
      </c>
      <c r="F231" s="175"/>
      <c r="G231" s="176">
        <f>ROUND(E231*F231,2)</f>
        <v>0</v>
      </c>
      <c r="H231" s="175"/>
      <c r="I231" s="176">
        <f>ROUND(E231*H231,2)</f>
        <v>0</v>
      </c>
      <c r="J231" s="175"/>
      <c r="K231" s="176">
        <f>ROUND(E231*J231,2)</f>
        <v>0</v>
      </c>
      <c r="L231" s="176">
        <v>21</v>
      </c>
      <c r="M231" s="176">
        <f>G231*(1+L231/100)</f>
        <v>0</v>
      </c>
      <c r="N231" s="176">
        <v>0.11</v>
      </c>
      <c r="O231" s="176">
        <f>ROUND(E231*N231,2)</f>
        <v>0.39</v>
      </c>
      <c r="P231" s="176">
        <v>0</v>
      </c>
      <c r="Q231" s="176">
        <f>ROUND(E231*P231,2)</f>
        <v>0</v>
      </c>
      <c r="R231" s="176" t="s">
        <v>192</v>
      </c>
      <c r="S231" s="176" t="s">
        <v>193</v>
      </c>
      <c r="T231" s="177" t="s">
        <v>194</v>
      </c>
      <c r="U231" s="160">
        <v>1.1930000000000001</v>
      </c>
      <c r="V231" s="160">
        <f>ROUND(E231*U231,2)</f>
        <v>4.18</v>
      </c>
      <c r="W231" s="160"/>
      <c r="X231" s="160" t="s">
        <v>148</v>
      </c>
      <c r="Y231" s="151"/>
      <c r="Z231" s="151"/>
      <c r="AA231" s="151"/>
      <c r="AB231" s="151"/>
      <c r="AC231" s="151"/>
      <c r="AD231" s="151"/>
      <c r="AE231" s="151"/>
      <c r="AF231" s="151"/>
      <c r="AG231" s="151" t="s">
        <v>149</v>
      </c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3">
      <c r="A232" s="158"/>
      <c r="B232" s="159"/>
      <c r="C232" s="259" t="s">
        <v>509</v>
      </c>
      <c r="D232" s="260"/>
      <c r="E232" s="260"/>
      <c r="F232" s="260"/>
      <c r="G232" s="2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51"/>
      <c r="Z232" s="151"/>
      <c r="AA232" s="151"/>
      <c r="AB232" s="151"/>
      <c r="AC232" s="151"/>
      <c r="AD232" s="151"/>
      <c r="AE232" s="151"/>
      <c r="AF232" s="151"/>
      <c r="AG232" s="151" t="s">
        <v>207</v>
      </c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78" t="str">
        <f>C232</f>
        <v>s provedením lože do 50 mm, s vyplněním spár, s dvojím beraněním a se smetením přebytečného materiálu na krajnici</v>
      </c>
      <c r="BB232" s="151"/>
      <c r="BC232" s="151"/>
      <c r="BD232" s="151"/>
      <c r="BE232" s="151"/>
      <c r="BF232" s="151"/>
      <c r="BG232" s="151"/>
      <c r="BH232" s="151"/>
    </row>
    <row r="233" spans="1:60" outlineLevel="1" x14ac:dyDescent="0.3">
      <c r="A233" s="158"/>
      <c r="B233" s="159"/>
      <c r="C233" s="187" t="s">
        <v>510</v>
      </c>
      <c r="D233" s="185"/>
      <c r="E233" s="186">
        <v>3.5</v>
      </c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51"/>
      <c r="Z233" s="151"/>
      <c r="AA233" s="151"/>
      <c r="AB233" s="151"/>
      <c r="AC233" s="151"/>
      <c r="AD233" s="151"/>
      <c r="AE233" s="151"/>
      <c r="AF233" s="151"/>
      <c r="AG233" s="151" t="s">
        <v>196</v>
      </c>
      <c r="AH233" s="151">
        <v>0</v>
      </c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 x14ac:dyDescent="0.3">
      <c r="A234" s="158"/>
      <c r="B234" s="159"/>
      <c r="C234" s="187" t="s">
        <v>220</v>
      </c>
      <c r="D234" s="185"/>
      <c r="E234" s="186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51"/>
      <c r="Z234" s="151"/>
      <c r="AA234" s="151"/>
      <c r="AB234" s="151"/>
      <c r="AC234" s="151"/>
      <c r="AD234" s="151"/>
      <c r="AE234" s="151"/>
      <c r="AF234" s="151"/>
      <c r="AG234" s="151" t="s">
        <v>196</v>
      </c>
      <c r="AH234" s="151">
        <v>0</v>
      </c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 x14ac:dyDescent="0.3">
      <c r="A235" s="158"/>
      <c r="B235" s="159"/>
      <c r="C235" s="244"/>
      <c r="D235" s="245"/>
      <c r="E235" s="245"/>
      <c r="F235" s="245"/>
      <c r="G235" s="245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51"/>
      <c r="Z235" s="151"/>
      <c r="AA235" s="151"/>
      <c r="AB235" s="151"/>
      <c r="AC235" s="151"/>
      <c r="AD235" s="151"/>
      <c r="AE235" s="151"/>
      <c r="AF235" s="151"/>
      <c r="AG235" s="151" t="s">
        <v>152</v>
      </c>
      <c r="AH235" s="151"/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3">
      <c r="A236" s="171">
        <v>39</v>
      </c>
      <c r="B236" s="172" t="s">
        <v>511</v>
      </c>
      <c r="C236" s="181" t="s">
        <v>512</v>
      </c>
      <c r="D236" s="173" t="s">
        <v>191</v>
      </c>
      <c r="E236" s="174">
        <v>340</v>
      </c>
      <c r="F236" s="175"/>
      <c r="G236" s="176">
        <f>ROUND(E236*F236,2)</f>
        <v>0</v>
      </c>
      <c r="H236" s="175"/>
      <c r="I236" s="176">
        <f>ROUND(E236*H236,2)</f>
        <v>0</v>
      </c>
      <c r="J236" s="175"/>
      <c r="K236" s="176">
        <f>ROUND(E236*J236,2)</f>
        <v>0</v>
      </c>
      <c r="L236" s="176">
        <v>21</v>
      </c>
      <c r="M236" s="176">
        <f>G236*(1+L236/100)</f>
        <v>0</v>
      </c>
      <c r="N236" s="176">
        <v>7.3899999999999993E-2</v>
      </c>
      <c r="O236" s="176">
        <f>ROUND(E236*N236,2)</f>
        <v>25.13</v>
      </c>
      <c r="P236" s="176">
        <v>0</v>
      </c>
      <c r="Q236" s="176">
        <f>ROUND(E236*P236,2)</f>
        <v>0</v>
      </c>
      <c r="R236" s="176" t="s">
        <v>192</v>
      </c>
      <c r="S236" s="176" t="s">
        <v>193</v>
      </c>
      <c r="T236" s="177" t="s">
        <v>194</v>
      </c>
      <c r="U236" s="160">
        <v>0.45200000000000001</v>
      </c>
      <c r="V236" s="160">
        <f>ROUND(E236*U236,2)</f>
        <v>153.68</v>
      </c>
      <c r="W236" s="160"/>
      <c r="X236" s="160" t="s">
        <v>148</v>
      </c>
      <c r="Y236" s="151"/>
      <c r="Z236" s="151"/>
      <c r="AA236" s="151"/>
      <c r="AB236" s="151"/>
      <c r="AC236" s="151"/>
      <c r="AD236" s="151"/>
      <c r="AE236" s="151"/>
      <c r="AF236" s="151"/>
      <c r="AG236" s="151" t="s">
        <v>149</v>
      </c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ht="21" outlineLevel="1" x14ac:dyDescent="0.3">
      <c r="A237" s="158"/>
      <c r="B237" s="159"/>
      <c r="C237" s="259" t="s">
        <v>305</v>
      </c>
      <c r="D237" s="260"/>
      <c r="E237" s="260"/>
      <c r="F237" s="260"/>
      <c r="G237" s="2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51"/>
      <c r="Z237" s="151"/>
      <c r="AA237" s="151"/>
      <c r="AB237" s="151"/>
      <c r="AC237" s="151"/>
      <c r="AD237" s="151"/>
      <c r="AE237" s="151"/>
      <c r="AF237" s="151"/>
      <c r="AG237" s="151" t="s">
        <v>207</v>
      </c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78" t="str">
        <f>C237</f>
        <v>s provedením lože z kameniva drceného, s vyplněním spár, s dvojitým hutněním a se smetením přebytečného materiálu na krajnici. S dodáním hmot pro lože a výplň spár.</v>
      </c>
      <c r="BB237" s="151"/>
      <c r="BC237" s="151"/>
      <c r="BD237" s="151"/>
      <c r="BE237" s="151"/>
      <c r="BF237" s="151"/>
      <c r="BG237" s="151"/>
      <c r="BH237" s="151"/>
    </row>
    <row r="238" spans="1:60" outlineLevel="1" x14ac:dyDescent="0.3">
      <c r="A238" s="158"/>
      <c r="B238" s="159"/>
      <c r="C238" s="187" t="s">
        <v>513</v>
      </c>
      <c r="D238" s="185"/>
      <c r="E238" s="186">
        <v>340</v>
      </c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51"/>
      <c r="Z238" s="151"/>
      <c r="AA238" s="151"/>
      <c r="AB238" s="151"/>
      <c r="AC238" s="151"/>
      <c r="AD238" s="151"/>
      <c r="AE238" s="151"/>
      <c r="AF238" s="151"/>
      <c r="AG238" s="151" t="s">
        <v>196</v>
      </c>
      <c r="AH238" s="151">
        <v>0</v>
      </c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3">
      <c r="A239" s="158"/>
      <c r="B239" s="159"/>
      <c r="C239" s="187" t="s">
        <v>220</v>
      </c>
      <c r="D239" s="185"/>
      <c r="E239" s="186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51"/>
      <c r="Z239" s="151"/>
      <c r="AA239" s="151"/>
      <c r="AB239" s="151"/>
      <c r="AC239" s="151"/>
      <c r="AD239" s="151"/>
      <c r="AE239" s="151"/>
      <c r="AF239" s="151"/>
      <c r="AG239" s="151" t="s">
        <v>196</v>
      </c>
      <c r="AH239" s="151">
        <v>0</v>
      </c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3">
      <c r="A240" s="158"/>
      <c r="B240" s="159"/>
      <c r="C240" s="244"/>
      <c r="D240" s="245"/>
      <c r="E240" s="245"/>
      <c r="F240" s="245"/>
      <c r="G240" s="245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51"/>
      <c r="Z240" s="151"/>
      <c r="AA240" s="151"/>
      <c r="AB240" s="151"/>
      <c r="AC240" s="151"/>
      <c r="AD240" s="151"/>
      <c r="AE240" s="151"/>
      <c r="AF240" s="151"/>
      <c r="AG240" s="151" t="s">
        <v>152</v>
      </c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 x14ac:dyDescent="0.3">
      <c r="A241" s="171">
        <v>40</v>
      </c>
      <c r="B241" s="172" t="s">
        <v>303</v>
      </c>
      <c r="C241" s="181" t="s">
        <v>304</v>
      </c>
      <c r="D241" s="173" t="s">
        <v>191</v>
      </c>
      <c r="E241" s="174">
        <v>70</v>
      </c>
      <c r="F241" s="175"/>
      <c r="G241" s="176">
        <f>ROUND(E241*F241,2)</f>
        <v>0</v>
      </c>
      <c r="H241" s="175"/>
      <c r="I241" s="176">
        <f>ROUND(E241*H241,2)</f>
        <v>0</v>
      </c>
      <c r="J241" s="175"/>
      <c r="K241" s="176">
        <f>ROUND(E241*J241,2)</f>
        <v>0</v>
      </c>
      <c r="L241" s="176">
        <v>21</v>
      </c>
      <c r="M241" s="176">
        <f>G241*(1+L241/100)</f>
        <v>0</v>
      </c>
      <c r="N241" s="176">
        <v>7.3899999999999993E-2</v>
      </c>
      <c r="O241" s="176">
        <f>ROUND(E241*N241,2)</f>
        <v>5.17</v>
      </c>
      <c r="P241" s="176">
        <v>0</v>
      </c>
      <c r="Q241" s="176">
        <f>ROUND(E241*P241,2)</f>
        <v>0</v>
      </c>
      <c r="R241" s="176" t="s">
        <v>192</v>
      </c>
      <c r="S241" s="176" t="s">
        <v>193</v>
      </c>
      <c r="T241" s="177" t="s">
        <v>194</v>
      </c>
      <c r="U241" s="160">
        <v>0.47799999999999998</v>
      </c>
      <c r="V241" s="160">
        <f>ROUND(E241*U241,2)</f>
        <v>33.46</v>
      </c>
      <c r="W241" s="160"/>
      <c r="X241" s="160" t="s">
        <v>148</v>
      </c>
      <c r="Y241" s="151"/>
      <c r="Z241" s="151"/>
      <c r="AA241" s="151"/>
      <c r="AB241" s="151"/>
      <c r="AC241" s="151"/>
      <c r="AD241" s="151"/>
      <c r="AE241" s="151"/>
      <c r="AF241" s="151"/>
      <c r="AG241" s="151" t="s">
        <v>149</v>
      </c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ht="21" outlineLevel="1" x14ac:dyDescent="0.3">
      <c r="A242" s="158"/>
      <c r="B242" s="159"/>
      <c r="C242" s="259" t="s">
        <v>305</v>
      </c>
      <c r="D242" s="260"/>
      <c r="E242" s="260"/>
      <c r="F242" s="260"/>
      <c r="G242" s="2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51"/>
      <c r="Z242" s="151"/>
      <c r="AA242" s="151"/>
      <c r="AB242" s="151"/>
      <c r="AC242" s="151"/>
      <c r="AD242" s="151"/>
      <c r="AE242" s="151"/>
      <c r="AF242" s="151"/>
      <c r="AG242" s="151" t="s">
        <v>207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78" t="str">
        <f>C242</f>
        <v>s provedením lože z kameniva drceného, s vyplněním spár, s dvojitým hutněním a se smetením přebytečného materiálu na krajnici. S dodáním hmot pro lože a výplň spár.</v>
      </c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3">
      <c r="A243" s="158"/>
      <c r="B243" s="159"/>
      <c r="C243" s="187" t="s">
        <v>514</v>
      </c>
      <c r="D243" s="185"/>
      <c r="E243" s="186">
        <v>40</v>
      </c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51"/>
      <c r="Z243" s="151"/>
      <c r="AA243" s="151"/>
      <c r="AB243" s="151"/>
      <c r="AC243" s="151"/>
      <c r="AD243" s="151"/>
      <c r="AE243" s="151"/>
      <c r="AF243" s="151"/>
      <c r="AG243" s="151" t="s">
        <v>196</v>
      </c>
      <c r="AH243" s="151">
        <v>0</v>
      </c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outlineLevel="1" x14ac:dyDescent="0.3">
      <c r="A244" s="158"/>
      <c r="B244" s="159"/>
      <c r="C244" s="187" t="s">
        <v>515</v>
      </c>
      <c r="D244" s="185"/>
      <c r="E244" s="186">
        <v>18</v>
      </c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51"/>
      <c r="Z244" s="151"/>
      <c r="AA244" s="151"/>
      <c r="AB244" s="151"/>
      <c r="AC244" s="151"/>
      <c r="AD244" s="151"/>
      <c r="AE244" s="151"/>
      <c r="AF244" s="151"/>
      <c r="AG244" s="151" t="s">
        <v>196</v>
      </c>
      <c r="AH244" s="151">
        <v>0</v>
      </c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3">
      <c r="A245" s="158"/>
      <c r="B245" s="159"/>
      <c r="C245" s="187" t="s">
        <v>516</v>
      </c>
      <c r="D245" s="185"/>
      <c r="E245" s="186">
        <v>12</v>
      </c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51"/>
      <c r="Z245" s="151"/>
      <c r="AA245" s="151"/>
      <c r="AB245" s="151"/>
      <c r="AC245" s="151"/>
      <c r="AD245" s="151"/>
      <c r="AE245" s="151"/>
      <c r="AF245" s="151"/>
      <c r="AG245" s="151" t="s">
        <v>196</v>
      </c>
      <c r="AH245" s="151">
        <v>0</v>
      </c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3">
      <c r="A246" s="158"/>
      <c r="B246" s="159"/>
      <c r="C246" s="187" t="s">
        <v>220</v>
      </c>
      <c r="D246" s="185"/>
      <c r="E246" s="186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51"/>
      <c r="Z246" s="151"/>
      <c r="AA246" s="151"/>
      <c r="AB246" s="151"/>
      <c r="AC246" s="151"/>
      <c r="AD246" s="151"/>
      <c r="AE246" s="151"/>
      <c r="AF246" s="151"/>
      <c r="AG246" s="151" t="s">
        <v>196</v>
      </c>
      <c r="AH246" s="151">
        <v>0</v>
      </c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3">
      <c r="A247" s="158"/>
      <c r="B247" s="159"/>
      <c r="C247" s="244"/>
      <c r="D247" s="245"/>
      <c r="E247" s="245"/>
      <c r="F247" s="245"/>
      <c r="G247" s="245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51"/>
      <c r="Z247" s="151"/>
      <c r="AA247" s="151"/>
      <c r="AB247" s="151"/>
      <c r="AC247" s="151"/>
      <c r="AD247" s="151"/>
      <c r="AE247" s="151"/>
      <c r="AF247" s="151"/>
      <c r="AG247" s="151" t="s">
        <v>152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3">
      <c r="A248" s="171">
        <v>41</v>
      </c>
      <c r="B248" s="172" t="s">
        <v>307</v>
      </c>
      <c r="C248" s="181" t="s">
        <v>308</v>
      </c>
      <c r="D248" s="173" t="s">
        <v>191</v>
      </c>
      <c r="E248" s="174">
        <v>70</v>
      </c>
      <c r="F248" s="175"/>
      <c r="G248" s="176">
        <f>ROUND(E248*F248,2)</f>
        <v>0</v>
      </c>
      <c r="H248" s="175"/>
      <c r="I248" s="176">
        <f>ROUND(E248*H248,2)</f>
        <v>0</v>
      </c>
      <c r="J248" s="175"/>
      <c r="K248" s="176">
        <f>ROUND(E248*J248,2)</f>
        <v>0</v>
      </c>
      <c r="L248" s="176">
        <v>21</v>
      </c>
      <c r="M248" s="176">
        <f>G248*(1+L248/100)</f>
        <v>0</v>
      </c>
      <c r="N248" s="176">
        <v>0</v>
      </c>
      <c r="O248" s="176">
        <f>ROUND(E248*N248,2)</f>
        <v>0</v>
      </c>
      <c r="P248" s="176">
        <v>0</v>
      </c>
      <c r="Q248" s="176">
        <f>ROUND(E248*P248,2)</f>
        <v>0</v>
      </c>
      <c r="R248" s="176"/>
      <c r="S248" s="176" t="s">
        <v>146</v>
      </c>
      <c r="T248" s="177" t="s">
        <v>147</v>
      </c>
      <c r="U248" s="160">
        <v>0</v>
      </c>
      <c r="V248" s="160">
        <f>ROUND(E248*U248,2)</f>
        <v>0</v>
      </c>
      <c r="W248" s="160"/>
      <c r="X248" s="160" t="s">
        <v>148</v>
      </c>
      <c r="Y248" s="151"/>
      <c r="Z248" s="151"/>
      <c r="AA248" s="151"/>
      <c r="AB248" s="151"/>
      <c r="AC248" s="151"/>
      <c r="AD248" s="151"/>
      <c r="AE248" s="151"/>
      <c r="AF248" s="151"/>
      <c r="AG248" s="151" t="s">
        <v>149</v>
      </c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3">
      <c r="A249" s="158"/>
      <c r="B249" s="159"/>
      <c r="C249" s="187" t="s">
        <v>514</v>
      </c>
      <c r="D249" s="185"/>
      <c r="E249" s="186">
        <v>40</v>
      </c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51"/>
      <c r="Z249" s="151"/>
      <c r="AA249" s="151"/>
      <c r="AB249" s="151"/>
      <c r="AC249" s="151"/>
      <c r="AD249" s="151"/>
      <c r="AE249" s="151"/>
      <c r="AF249" s="151"/>
      <c r="AG249" s="151" t="s">
        <v>196</v>
      </c>
      <c r="AH249" s="151">
        <v>0</v>
      </c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3">
      <c r="A250" s="158"/>
      <c r="B250" s="159"/>
      <c r="C250" s="187" t="s">
        <v>515</v>
      </c>
      <c r="D250" s="185"/>
      <c r="E250" s="186">
        <v>18</v>
      </c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51"/>
      <c r="Z250" s="151"/>
      <c r="AA250" s="151"/>
      <c r="AB250" s="151"/>
      <c r="AC250" s="151"/>
      <c r="AD250" s="151"/>
      <c r="AE250" s="151"/>
      <c r="AF250" s="151"/>
      <c r="AG250" s="151" t="s">
        <v>196</v>
      </c>
      <c r="AH250" s="151">
        <v>0</v>
      </c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3">
      <c r="A251" s="158"/>
      <c r="B251" s="159"/>
      <c r="C251" s="187" t="s">
        <v>516</v>
      </c>
      <c r="D251" s="185"/>
      <c r="E251" s="186">
        <v>12</v>
      </c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51"/>
      <c r="Z251" s="151"/>
      <c r="AA251" s="151"/>
      <c r="AB251" s="151"/>
      <c r="AC251" s="151"/>
      <c r="AD251" s="151"/>
      <c r="AE251" s="151"/>
      <c r="AF251" s="151"/>
      <c r="AG251" s="151" t="s">
        <v>196</v>
      </c>
      <c r="AH251" s="151">
        <v>0</v>
      </c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outlineLevel="1" x14ac:dyDescent="0.3">
      <c r="A252" s="158"/>
      <c r="B252" s="159"/>
      <c r="C252" s="187" t="s">
        <v>220</v>
      </c>
      <c r="D252" s="185"/>
      <c r="E252" s="186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51"/>
      <c r="Z252" s="151"/>
      <c r="AA252" s="151"/>
      <c r="AB252" s="151"/>
      <c r="AC252" s="151"/>
      <c r="AD252" s="151"/>
      <c r="AE252" s="151"/>
      <c r="AF252" s="151"/>
      <c r="AG252" s="151" t="s">
        <v>196</v>
      </c>
      <c r="AH252" s="151">
        <v>0</v>
      </c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3">
      <c r="A253" s="158"/>
      <c r="B253" s="159"/>
      <c r="C253" s="244"/>
      <c r="D253" s="245"/>
      <c r="E253" s="245"/>
      <c r="F253" s="245"/>
      <c r="G253" s="245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51"/>
      <c r="Z253" s="151"/>
      <c r="AA253" s="151"/>
      <c r="AB253" s="151"/>
      <c r="AC253" s="151"/>
      <c r="AD253" s="151"/>
      <c r="AE253" s="151"/>
      <c r="AF253" s="151"/>
      <c r="AG253" s="151" t="s">
        <v>152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 x14ac:dyDescent="0.3">
      <c r="A254" s="171">
        <v>42</v>
      </c>
      <c r="B254" s="172" t="s">
        <v>517</v>
      </c>
      <c r="C254" s="181" t="s">
        <v>518</v>
      </c>
      <c r="D254" s="173" t="s">
        <v>191</v>
      </c>
      <c r="E254" s="174">
        <v>3.6749999999999998</v>
      </c>
      <c r="F254" s="175"/>
      <c r="G254" s="176">
        <f>ROUND(E254*F254,2)</f>
        <v>0</v>
      </c>
      <c r="H254" s="175"/>
      <c r="I254" s="176">
        <f>ROUND(E254*H254,2)</f>
        <v>0</v>
      </c>
      <c r="J254" s="175"/>
      <c r="K254" s="176">
        <f>ROUND(E254*J254,2)</f>
        <v>0</v>
      </c>
      <c r="L254" s="176">
        <v>21</v>
      </c>
      <c r="M254" s="176">
        <f>G254*(1+L254/100)</f>
        <v>0</v>
      </c>
      <c r="N254" s="176">
        <v>0.2</v>
      </c>
      <c r="O254" s="176">
        <f>ROUND(E254*N254,2)</f>
        <v>0.74</v>
      </c>
      <c r="P254" s="176">
        <v>0</v>
      </c>
      <c r="Q254" s="176">
        <f>ROUND(E254*P254,2)</f>
        <v>0</v>
      </c>
      <c r="R254" s="176" t="s">
        <v>311</v>
      </c>
      <c r="S254" s="176" t="s">
        <v>193</v>
      </c>
      <c r="T254" s="177" t="s">
        <v>194</v>
      </c>
      <c r="U254" s="160">
        <v>0</v>
      </c>
      <c r="V254" s="160">
        <f>ROUND(E254*U254,2)</f>
        <v>0</v>
      </c>
      <c r="W254" s="160"/>
      <c r="X254" s="160" t="s">
        <v>312</v>
      </c>
      <c r="Y254" s="151"/>
      <c r="Z254" s="151"/>
      <c r="AA254" s="151"/>
      <c r="AB254" s="151"/>
      <c r="AC254" s="151"/>
      <c r="AD254" s="151"/>
      <c r="AE254" s="151"/>
      <c r="AF254" s="151"/>
      <c r="AG254" s="151" t="s">
        <v>313</v>
      </c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3">
      <c r="A255" s="158"/>
      <c r="B255" s="159"/>
      <c r="C255" s="187" t="s">
        <v>449</v>
      </c>
      <c r="D255" s="185"/>
      <c r="E255" s="186">
        <v>3.67</v>
      </c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51"/>
      <c r="Z255" s="151"/>
      <c r="AA255" s="151"/>
      <c r="AB255" s="151"/>
      <c r="AC255" s="151"/>
      <c r="AD255" s="151"/>
      <c r="AE255" s="151"/>
      <c r="AF255" s="151"/>
      <c r="AG255" s="151" t="s">
        <v>196</v>
      </c>
      <c r="AH255" s="151">
        <v>0</v>
      </c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3">
      <c r="A256" s="158"/>
      <c r="B256" s="159"/>
      <c r="C256" s="187" t="s">
        <v>220</v>
      </c>
      <c r="D256" s="185"/>
      <c r="E256" s="186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51"/>
      <c r="Z256" s="151"/>
      <c r="AA256" s="151"/>
      <c r="AB256" s="151"/>
      <c r="AC256" s="151"/>
      <c r="AD256" s="151"/>
      <c r="AE256" s="151"/>
      <c r="AF256" s="151"/>
      <c r="AG256" s="151" t="s">
        <v>196</v>
      </c>
      <c r="AH256" s="151">
        <v>0</v>
      </c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 x14ac:dyDescent="0.3">
      <c r="A257" s="158"/>
      <c r="B257" s="159"/>
      <c r="C257" s="244"/>
      <c r="D257" s="245"/>
      <c r="E257" s="245"/>
      <c r="F257" s="245"/>
      <c r="G257" s="245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51"/>
      <c r="Z257" s="151"/>
      <c r="AA257" s="151"/>
      <c r="AB257" s="151"/>
      <c r="AC257" s="151"/>
      <c r="AD257" s="151"/>
      <c r="AE257" s="151"/>
      <c r="AF257" s="151"/>
      <c r="AG257" s="151" t="s">
        <v>152</v>
      </c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ht="20.6" outlineLevel="1" x14ac:dyDescent="0.3">
      <c r="A258" s="171">
        <v>43</v>
      </c>
      <c r="B258" s="172" t="s">
        <v>519</v>
      </c>
      <c r="C258" s="181" t="s">
        <v>520</v>
      </c>
      <c r="D258" s="173" t="s">
        <v>191</v>
      </c>
      <c r="E258" s="174">
        <v>12.6</v>
      </c>
      <c r="F258" s="175"/>
      <c r="G258" s="176">
        <f>ROUND(E258*F258,2)</f>
        <v>0</v>
      </c>
      <c r="H258" s="175"/>
      <c r="I258" s="176">
        <f>ROUND(E258*H258,2)</f>
        <v>0</v>
      </c>
      <c r="J258" s="175"/>
      <c r="K258" s="176">
        <f>ROUND(E258*J258,2)</f>
        <v>0</v>
      </c>
      <c r="L258" s="176">
        <v>21</v>
      </c>
      <c r="M258" s="176">
        <f>G258*(1+L258/100)</f>
        <v>0</v>
      </c>
      <c r="N258" s="176">
        <v>0.13714999999999999</v>
      </c>
      <c r="O258" s="176">
        <f>ROUND(E258*N258,2)</f>
        <v>1.73</v>
      </c>
      <c r="P258" s="176">
        <v>0</v>
      </c>
      <c r="Q258" s="176">
        <f>ROUND(E258*P258,2)</f>
        <v>0</v>
      </c>
      <c r="R258" s="176" t="s">
        <v>311</v>
      </c>
      <c r="S258" s="176" t="s">
        <v>193</v>
      </c>
      <c r="T258" s="177" t="s">
        <v>194</v>
      </c>
      <c r="U258" s="160">
        <v>0</v>
      </c>
      <c r="V258" s="160">
        <f>ROUND(E258*U258,2)</f>
        <v>0</v>
      </c>
      <c r="W258" s="160"/>
      <c r="X258" s="160" t="s">
        <v>312</v>
      </c>
      <c r="Y258" s="151"/>
      <c r="Z258" s="151"/>
      <c r="AA258" s="151"/>
      <c r="AB258" s="151"/>
      <c r="AC258" s="151"/>
      <c r="AD258" s="151"/>
      <c r="AE258" s="151"/>
      <c r="AF258" s="151"/>
      <c r="AG258" s="151" t="s">
        <v>313</v>
      </c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3">
      <c r="A259" s="158"/>
      <c r="B259" s="159"/>
      <c r="C259" s="187" t="s">
        <v>451</v>
      </c>
      <c r="D259" s="185"/>
      <c r="E259" s="186">
        <v>12.6</v>
      </c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51"/>
      <c r="Z259" s="151"/>
      <c r="AA259" s="151"/>
      <c r="AB259" s="151"/>
      <c r="AC259" s="151"/>
      <c r="AD259" s="151"/>
      <c r="AE259" s="151"/>
      <c r="AF259" s="151"/>
      <c r="AG259" s="151" t="s">
        <v>196</v>
      </c>
      <c r="AH259" s="151">
        <v>0</v>
      </c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3">
      <c r="A260" s="158"/>
      <c r="B260" s="159"/>
      <c r="C260" s="187" t="s">
        <v>220</v>
      </c>
      <c r="D260" s="185"/>
      <c r="E260" s="186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51"/>
      <c r="Z260" s="151"/>
      <c r="AA260" s="151"/>
      <c r="AB260" s="151"/>
      <c r="AC260" s="151"/>
      <c r="AD260" s="151"/>
      <c r="AE260" s="151"/>
      <c r="AF260" s="151"/>
      <c r="AG260" s="151" t="s">
        <v>196</v>
      </c>
      <c r="AH260" s="151">
        <v>0</v>
      </c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3">
      <c r="A261" s="158"/>
      <c r="B261" s="159"/>
      <c r="C261" s="244"/>
      <c r="D261" s="245"/>
      <c r="E261" s="245"/>
      <c r="F261" s="245"/>
      <c r="G261" s="245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51"/>
      <c r="Z261" s="151"/>
      <c r="AA261" s="151"/>
      <c r="AB261" s="151"/>
      <c r="AC261" s="151"/>
      <c r="AD261" s="151"/>
      <c r="AE261" s="151"/>
      <c r="AF261" s="151"/>
      <c r="AG261" s="151" t="s">
        <v>152</v>
      </c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 x14ac:dyDescent="0.3">
      <c r="A262" s="171">
        <v>44</v>
      </c>
      <c r="B262" s="172" t="s">
        <v>521</v>
      </c>
      <c r="C262" s="181" t="s">
        <v>522</v>
      </c>
      <c r="D262" s="173" t="s">
        <v>191</v>
      </c>
      <c r="E262" s="174">
        <v>357</v>
      </c>
      <c r="F262" s="175"/>
      <c r="G262" s="176">
        <f>ROUND(E262*F262,2)</f>
        <v>0</v>
      </c>
      <c r="H262" s="175"/>
      <c r="I262" s="176">
        <f>ROUND(E262*H262,2)</f>
        <v>0</v>
      </c>
      <c r="J262" s="175"/>
      <c r="K262" s="176">
        <f>ROUND(E262*J262,2)</f>
        <v>0</v>
      </c>
      <c r="L262" s="176">
        <v>21</v>
      </c>
      <c r="M262" s="176">
        <f>G262*(1+L262/100)</f>
        <v>0</v>
      </c>
      <c r="N262" s="176">
        <v>0.129</v>
      </c>
      <c r="O262" s="176">
        <f>ROUND(E262*N262,2)</f>
        <v>46.05</v>
      </c>
      <c r="P262" s="176">
        <v>0</v>
      </c>
      <c r="Q262" s="176">
        <f>ROUND(E262*P262,2)</f>
        <v>0</v>
      </c>
      <c r="R262" s="176" t="s">
        <v>311</v>
      </c>
      <c r="S262" s="176" t="s">
        <v>193</v>
      </c>
      <c r="T262" s="177" t="s">
        <v>194</v>
      </c>
      <c r="U262" s="160">
        <v>0</v>
      </c>
      <c r="V262" s="160">
        <f>ROUND(E262*U262,2)</f>
        <v>0</v>
      </c>
      <c r="W262" s="160"/>
      <c r="X262" s="160" t="s">
        <v>312</v>
      </c>
      <c r="Y262" s="151"/>
      <c r="Z262" s="151"/>
      <c r="AA262" s="151"/>
      <c r="AB262" s="151"/>
      <c r="AC262" s="151"/>
      <c r="AD262" s="151"/>
      <c r="AE262" s="151"/>
      <c r="AF262" s="151"/>
      <c r="AG262" s="151" t="s">
        <v>313</v>
      </c>
      <c r="AH262" s="151"/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3">
      <c r="A263" s="158"/>
      <c r="B263" s="159"/>
      <c r="C263" s="187" t="s">
        <v>447</v>
      </c>
      <c r="D263" s="185"/>
      <c r="E263" s="186">
        <v>357</v>
      </c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51"/>
      <c r="Z263" s="151"/>
      <c r="AA263" s="151"/>
      <c r="AB263" s="151"/>
      <c r="AC263" s="151"/>
      <c r="AD263" s="151"/>
      <c r="AE263" s="151"/>
      <c r="AF263" s="151"/>
      <c r="AG263" s="151" t="s">
        <v>196</v>
      </c>
      <c r="AH263" s="151">
        <v>0</v>
      </c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 x14ac:dyDescent="0.3">
      <c r="A264" s="158"/>
      <c r="B264" s="159"/>
      <c r="C264" s="187" t="s">
        <v>220</v>
      </c>
      <c r="D264" s="185"/>
      <c r="E264" s="186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51"/>
      <c r="Z264" s="151"/>
      <c r="AA264" s="151"/>
      <c r="AB264" s="151"/>
      <c r="AC264" s="151"/>
      <c r="AD264" s="151"/>
      <c r="AE264" s="151"/>
      <c r="AF264" s="151"/>
      <c r="AG264" s="151" t="s">
        <v>196</v>
      </c>
      <c r="AH264" s="151">
        <v>0</v>
      </c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3">
      <c r="A265" s="158"/>
      <c r="B265" s="159"/>
      <c r="C265" s="244"/>
      <c r="D265" s="245"/>
      <c r="E265" s="245"/>
      <c r="F265" s="245"/>
      <c r="G265" s="245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51"/>
      <c r="Z265" s="151"/>
      <c r="AA265" s="151"/>
      <c r="AB265" s="151"/>
      <c r="AC265" s="151"/>
      <c r="AD265" s="151"/>
      <c r="AE265" s="151"/>
      <c r="AF265" s="151"/>
      <c r="AG265" s="151" t="s">
        <v>152</v>
      </c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3">
      <c r="A266" s="171">
        <v>45</v>
      </c>
      <c r="B266" s="172" t="s">
        <v>309</v>
      </c>
      <c r="C266" s="181" t="s">
        <v>310</v>
      </c>
      <c r="D266" s="173" t="s">
        <v>191</v>
      </c>
      <c r="E266" s="174">
        <v>42</v>
      </c>
      <c r="F266" s="175"/>
      <c r="G266" s="176">
        <f>ROUND(E266*F266,2)</f>
        <v>0</v>
      </c>
      <c r="H266" s="175"/>
      <c r="I266" s="176">
        <f>ROUND(E266*H266,2)</f>
        <v>0</v>
      </c>
      <c r="J266" s="175"/>
      <c r="K266" s="176">
        <f>ROUND(E266*J266,2)</f>
        <v>0</v>
      </c>
      <c r="L266" s="176">
        <v>21</v>
      </c>
      <c r="M266" s="176">
        <f>G266*(1+L266/100)</f>
        <v>0</v>
      </c>
      <c r="N266" s="176">
        <v>0.17244999999999999</v>
      </c>
      <c r="O266" s="176">
        <f>ROUND(E266*N266,2)</f>
        <v>7.24</v>
      </c>
      <c r="P266" s="176">
        <v>0</v>
      </c>
      <c r="Q266" s="176">
        <f>ROUND(E266*P266,2)</f>
        <v>0</v>
      </c>
      <c r="R266" s="176" t="s">
        <v>311</v>
      </c>
      <c r="S266" s="176" t="s">
        <v>193</v>
      </c>
      <c r="T266" s="177" t="s">
        <v>194</v>
      </c>
      <c r="U266" s="160">
        <v>0</v>
      </c>
      <c r="V266" s="160">
        <f>ROUND(E266*U266,2)</f>
        <v>0</v>
      </c>
      <c r="W266" s="160"/>
      <c r="X266" s="160" t="s">
        <v>312</v>
      </c>
      <c r="Y266" s="151"/>
      <c r="Z266" s="151"/>
      <c r="AA266" s="151"/>
      <c r="AB266" s="151"/>
      <c r="AC266" s="151"/>
      <c r="AD266" s="151"/>
      <c r="AE266" s="151"/>
      <c r="AF266" s="151"/>
      <c r="AG266" s="151" t="s">
        <v>313</v>
      </c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3">
      <c r="A267" s="158"/>
      <c r="B267" s="159"/>
      <c r="C267" s="187" t="s">
        <v>448</v>
      </c>
      <c r="D267" s="185"/>
      <c r="E267" s="186">
        <v>42</v>
      </c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51"/>
      <c r="Z267" s="151"/>
      <c r="AA267" s="151"/>
      <c r="AB267" s="151"/>
      <c r="AC267" s="151"/>
      <c r="AD267" s="151"/>
      <c r="AE267" s="151"/>
      <c r="AF267" s="151"/>
      <c r="AG267" s="151" t="s">
        <v>196</v>
      </c>
      <c r="AH267" s="151">
        <v>0</v>
      </c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 x14ac:dyDescent="0.3">
      <c r="A268" s="158"/>
      <c r="B268" s="159"/>
      <c r="C268" s="187" t="s">
        <v>220</v>
      </c>
      <c r="D268" s="185"/>
      <c r="E268" s="186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51"/>
      <c r="Z268" s="151"/>
      <c r="AA268" s="151"/>
      <c r="AB268" s="151"/>
      <c r="AC268" s="151"/>
      <c r="AD268" s="151"/>
      <c r="AE268" s="151"/>
      <c r="AF268" s="151"/>
      <c r="AG268" s="151" t="s">
        <v>196</v>
      </c>
      <c r="AH268" s="151">
        <v>0</v>
      </c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3">
      <c r="A269" s="158"/>
      <c r="B269" s="159"/>
      <c r="C269" s="244"/>
      <c r="D269" s="245"/>
      <c r="E269" s="245"/>
      <c r="F269" s="245"/>
      <c r="G269" s="245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51"/>
      <c r="Z269" s="151"/>
      <c r="AA269" s="151"/>
      <c r="AB269" s="151"/>
      <c r="AC269" s="151"/>
      <c r="AD269" s="151"/>
      <c r="AE269" s="151"/>
      <c r="AF269" s="151"/>
      <c r="AG269" s="151" t="s">
        <v>152</v>
      </c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ht="20.6" outlineLevel="1" x14ac:dyDescent="0.3">
      <c r="A270" s="171">
        <v>46</v>
      </c>
      <c r="B270" s="172" t="s">
        <v>523</v>
      </c>
      <c r="C270" s="181" t="s">
        <v>524</v>
      </c>
      <c r="D270" s="173" t="s">
        <v>191</v>
      </c>
      <c r="E270" s="174">
        <v>18.899999999999999</v>
      </c>
      <c r="F270" s="175"/>
      <c r="G270" s="176">
        <f>ROUND(E270*F270,2)</f>
        <v>0</v>
      </c>
      <c r="H270" s="175"/>
      <c r="I270" s="176">
        <f>ROUND(E270*H270,2)</f>
        <v>0</v>
      </c>
      <c r="J270" s="175"/>
      <c r="K270" s="176">
        <f>ROUND(E270*J270,2)</f>
        <v>0</v>
      </c>
      <c r="L270" s="176">
        <v>21</v>
      </c>
      <c r="M270" s="176">
        <f>G270*(1+L270/100)</f>
        <v>0</v>
      </c>
      <c r="N270" s="176">
        <v>0.17599999999999999</v>
      </c>
      <c r="O270" s="176">
        <f>ROUND(E270*N270,2)</f>
        <v>3.33</v>
      </c>
      <c r="P270" s="176">
        <v>0</v>
      </c>
      <c r="Q270" s="176">
        <f>ROUND(E270*P270,2)</f>
        <v>0</v>
      </c>
      <c r="R270" s="176" t="s">
        <v>311</v>
      </c>
      <c r="S270" s="176" t="s">
        <v>193</v>
      </c>
      <c r="T270" s="177" t="s">
        <v>194</v>
      </c>
      <c r="U270" s="160">
        <v>0</v>
      </c>
      <c r="V270" s="160">
        <f>ROUND(E270*U270,2)</f>
        <v>0</v>
      </c>
      <c r="W270" s="160"/>
      <c r="X270" s="160" t="s">
        <v>312</v>
      </c>
      <c r="Y270" s="151"/>
      <c r="Z270" s="151"/>
      <c r="AA270" s="151"/>
      <c r="AB270" s="151"/>
      <c r="AC270" s="151"/>
      <c r="AD270" s="151"/>
      <c r="AE270" s="151"/>
      <c r="AF270" s="151"/>
      <c r="AG270" s="151" t="s">
        <v>313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ht="20.6" outlineLevel="1" x14ac:dyDescent="0.3">
      <c r="A271" s="158"/>
      <c r="B271" s="159"/>
      <c r="C271" s="187" t="s">
        <v>450</v>
      </c>
      <c r="D271" s="185"/>
      <c r="E271" s="186">
        <v>18.899999999999999</v>
      </c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51"/>
      <c r="Z271" s="151"/>
      <c r="AA271" s="151"/>
      <c r="AB271" s="151"/>
      <c r="AC271" s="151"/>
      <c r="AD271" s="151"/>
      <c r="AE271" s="151"/>
      <c r="AF271" s="151"/>
      <c r="AG271" s="151" t="s">
        <v>196</v>
      </c>
      <c r="AH271" s="151">
        <v>0</v>
      </c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3">
      <c r="A272" s="158"/>
      <c r="B272" s="159"/>
      <c r="C272" s="187" t="s">
        <v>220</v>
      </c>
      <c r="D272" s="185"/>
      <c r="E272" s="186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51"/>
      <c r="Z272" s="151"/>
      <c r="AA272" s="151"/>
      <c r="AB272" s="151"/>
      <c r="AC272" s="151"/>
      <c r="AD272" s="151"/>
      <c r="AE272" s="151"/>
      <c r="AF272" s="151"/>
      <c r="AG272" s="151" t="s">
        <v>196</v>
      </c>
      <c r="AH272" s="151">
        <v>0</v>
      </c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3">
      <c r="A273" s="158"/>
      <c r="B273" s="159"/>
      <c r="C273" s="244"/>
      <c r="D273" s="245"/>
      <c r="E273" s="245"/>
      <c r="F273" s="245"/>
      <c r="G273" s="245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51"/>
      <c r="Z273" s="151"/>
      <c r="AA273" s="151"/>
      <c r="AB273" s="151"/>
      <c r="AC273" s="151"/>
      <c r="AD273" s="151"/>
      <c r="AE273" s="151"/>
      <c r="AF273" s="151"/>
      <c r="AG273" s="151" t="s">
        <v>152</v>
      </c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x14ac:dyDescent="0.3">
      <c r="A274" s="165" t="s">
        <v>141</v>
      </c>
      <c r="B274" s="166" t="s">
        <v>98</v>
      </c>
      <c r="C274" s="180" t="s">
        <v>99</v>
      </c>
      <c r="D274" s="167"/>
      <c r="E274" s="168"/>
      <c r="F274" s="169"/>
      <c r="G274" s="169">
        <f>SUMIF(AG275:AG285,"&lt;&gt;NOR",G275:G285)</f>
        <v>0</v>
      </c>
      <c r="H274" s="169"/>
      <c r="I274" s="169">
        <f>SUM(I275:I285)</f>
        <v>0</v>
      </c>
      <c r="J274" s="169"/>
      <c r="K274" s="169">
        <f>SUM(K275:K285)</f>
        <v>0</v>
      </c>
      <c r="L274" s="169"/>
      <c r="M274" s="169">
        <f>SUM(M275:M285)</f>
        <v>0</v>
      </c>
      <c r="N274" s="169"/>
      <c r="O274" s="169">
        <f>SUM(O275:O285)</f>
        <v>74.69</v>
      </c>
      <c r="P274" s="169"/>
      <c r="Q274" s="169">
        <f>SUM(Q275:Q285)</f>
        <v>0</v>
      </c>
      <c r="R274" s="169"/>
      <c r="S274" s="169"/>
      <c r="T274" s="170"/>
      <c r="U274" s="164"/>
      <c r="V274" s="164">
        <f>SUM(V275:V285)</f>
        <v>82.96</v>
      </c>
      <c r="W274" s="164"/>
      <c r="X274" s="164"/>
      <c r="AG274" t="s">
        <v>142</v>
      </c>
    </row>
    <row r="275" spans="1:60" ht="20.6" outlineLevel="1" x14ac:dyDescent="0.3">
      <c r="A275" s="171">
        <v>47</v>
      </c>
      <c r="B275" s="172" t="s">
        <v>346</v>
      </c>
      <c r="C275" s="181" t="s">
        <v>347</v>
      </c>
      <c r="D275" s="173" t="s">
        <v>211</v>
      </c>
      <c r="E275" s="174">
        <v>305</v>
      </c>
      <c r="F275" s="175"/>
      <c r="G275" s="176">
        <f>ROUND(E275*F275,2)</f>
        <v>0</v>
      </c>
      <c r="H275" s="175"/>
      <c r="I275" s="176">
        <f>ROUND(E275*H275,2)</f>
        <v>0</v>
      </c>
      <c r="J275" s="175"/>
      <c r="K275" s="176">
        <f>ROUND(E275*J275,2)</f>
        <v>0</v>
      </c>
      <c r="L275" s="176">
        <v>21</v>
      </c>
      <c r="M275" s="176">
        <f>G275*(1+L275/100)</f>
        <v>0</v>
      </c>
      <c r="N275" s="176">
        <v>0.188</v>
      </c>
      <c r="O275" s="176">
        <f>ROUND(E275*N275,2)</f>
        <v>57.34</v>
      </c>
      <c r="P275" s="176">
        <v>0</v>
      </c>
      <c r="Q275" s="176">
        <f>ROUND(E275*P275,2)</f>
        <v>0</v>
      </c>
      <c r="R275" s="176" t="s">
        <v>192</v>
      </c>
      <c r="S275" s="176" t="s">
        <v>193</v>
      </c>
      <c r="T275" s="177" t="s">
        <v>194</v>
      </c>
      <c r="U275" s="160">
        <v>0.27200000000000002</v>
      </c>
      <c r="V275" s="160">
        <f>ROUND(E275*U275,2)</f>
        <v>82.96</v>
      </c>
      <c r="W275" s="160"/>
      <c r="X275" s="160" t="s">
        <v>148</v>
      </c>
      <c r="Y275" s="151"/>
      <c r="Z275" s="151"/>
      <c r="AA275" s="151"/>
      <c r="AB275" s="151"/>
      <c r="AC275" s="151"/>
      <c r="AD275" s="151"/>
      <c r="AE275" s="151"/>
      <c r="AF275" s="151"/>
      <c r="AG275" s="151" t="s">
        <v>149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3">
      <c r="A276" s="158"/>
      <c r="B276" s="159"/>
      <c r="C276" s="259" t="s">
        <v>348</v>
      </c>
      <c r="D276" s="260"/>
      <c r="E276" s="260"/>
      <c r="F276" s="260"/>
      <c r="G276" s="2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51"/>
      <c r="Z276" s="151"/>
      <c r="AA276" s="151"/>
      <c r="AB276" s="151"/>
      <c r="AC276" s="151"/>
      <c r="AD276" s="151"/>
      <c r="AE276" s="151"/>
      <c r="AF276" s="151"/>
      <c r="AG276" s="151" t="s">
        <v>207</v>
      </c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 x14ac:dyDescent="0.3">
      <c r="A277" s="158"/>
      <c r="B277" s="159"/>
      <c r="C277" s="187" t="s">
        <v>525</v>
      </c>
      <c r="D277" s="185"/>
      <c r="E277" s="186">
        <v>205</v>
      </c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51"/>
      <c r="Z277" s="151"/>
      <c r="AA277" s="151"/>
      <c r="AB277" s="151"/>
      <c r="AC277" s="151"/>
      <c r="AD277" s="151"/>
      <c r="AE277" s="151"/>
      <c r="AF277" s="151"/>
      <c r="AG277" s="151" t="s">
        <v>196</v>
      </c>
      <c r="AH277" s="151">
        <v>0</v>
      </c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1" x14ac:dyDescent="0.3">
      <c r="A278" s="158"/>
      <c r="B278" s="159"/>
      <c r="C278" s="187" t="s">
        <v>526</v>
      </c>
      <c r="D278" s="185"/>
      <c r="E278" s="186">
        <v>100</v>
      </c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51"/>
      <c r="Z278" s="151"/>
      <c r="AA278" s="151"/>
      <c r="AB278" s="151"/>
      <c r="AC278" s="151"/>
      <c r="AD278" s="151"/>
      <c r="AE278" s="151"/>
      <c r="AF278" s="151"/>
      <c r="AG278" s="151" t="s">
        <v>196</v>
      </c>
      <c r="AH278" s="151">
        <v>0</v>
      </c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outlineLevel="1" x14ac:dyDescent="0.3">
      <c r="A279" s="158"/>
      <c r="B279" s="159"/>
      <c r="C279" s="187" t="s">
        <v>220</v>
      </c>
      <c r="D279" s="185"/>
      <c r="E279" s="186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51"/>
      <c r="Z279" s="151"/>
      <c r="AA279" s="151"/>
      <c r="AB279" s="151"/>
      <c r="AC279" s="151"/>
      <c r="AD279" s="151"/>
      <c r="AE279" s="151"/>
      <c r="AF279" s="151"/>
      <c r="AG279" s="151" t="s">
        <v>196</v>
      </c>
      <c r="AH279" s="151">
        <v>0</v>
      </c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3">
      <c r="A280" s="158"/>
      <c r="B280" s="159"/>
      <c r="C280" s="244"/>
      <c r="D280" s="245"/>
      <c r="E280" s="245"/>
      <c r="F280" s="245"/>
      <c r="G280" s="245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51"/>
      <c r="Z280" s="151"/>
      <c r="AA280" s="151"/>
      <c r="AB280" s="151"/>
      <c r="AC280" s="151"/>
      <c r="AD280" s="151"/>
      <c r="AE280" s="151"/>
      <c r="AF280" s="151"/>
      <c r="AG280" s="151" t="s">
        <v>152</v>
      </c>
      <c r="AH280" s="151"/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 x14ac:dyDescent="0.3">
      <c r="A281" s="171">
        <v>48</v>
      </c>
      <c r="B281" s="172" t="s">
        <v>527</v>
      </c>
      <c r="C281" s="181" t="s">
        <v>528</v>
      </c>
      <c r="D281" s="173" t="s">
        <v>316</v>
      </c>
      <c r="E281" s="174">
        <v>320.25</v>
      </c>
      <c r="F281" s="175"/>
      <c r="G281" s="176">
        <f>ROUND(E281*F281,2)</f>
        <v>0</v>
      </c>
      <c r="H281" s="175"/>
      <c r="I281" s="176">
        <f>ROUND(E281*H281,2)</f>
        <v>0</v>
      </c>
      <c r="J281" s="175"/>
      <c r="K281" s="176">
        <f>ROUND(E281*J281,2)</f>
        <v>0</v>
      </c>
      <c r="L281" s="176">
        <v>21</v>
      </c>
      <c r="M281" s="176">
        <f>G281*(1+L281/100)</f>
        <v>0</v>
      </c>
      <c r="N281" s="176">
        <v>5.4170000000000003E-2</v>
      </c>
      <c r="O281" s="176">
        <f>ROUND(E281*N281,2)</f>
        <v>17.350000000000001</v>
      </c>
      <c r="P281" s="176">
        <v>0</v>
      </c>
      <c r="Q281" s="176">
        <f>ROUND(E281*P281,2)</f>
        <v>0</v>
      </c>
      <c r="R281" s="176" t="s">
        <v>311</v>
      </c>
      <c r="S281" s="176" t="s">
        <v>193</v>
      </c>
      <c r="T281" s="177" t="s">
        <v>194</v>
      </c>
      <c r="U281" s="160">
        <v>0</v>
      </c>
      <c r="V281" s="160">
        <f>ROUND(E281*U281,2)</f>
        <v>0</v>
      </c>
      <c r="W281" s="160"/>
      <c r="X281" s="160" t="s">
        <v>312</v>
      </c>
      <c r="Y281" s="151"/>
      <c r="Z281" s="151"/>
      <c r="AA281" s="151"/>
      <c r="AB281" s="151"/>
      <c r="AC281" s="151"/>
      <c r="AD281" s="151"/>
      <c r="AE281" s="151"/>
      <c r="AF281" s="151"/>
      <c r="AG281" s="151" t="s">
        <v>313</v>
      </c>
      <c r="AH281" s="151"/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 x14ac:dyDescent="0.3">
      <c r="A282" s="158"/>
      <c r="B282" s="159"/>
      <c r="C282" s="187" t="s">
        <v>529</v>
      </c>
      <c r="D282" s="185"/>
      <c r="E282" s="186">
        <v>215.25</v>
      </c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51"/>
      <c r="Z282" s="151"/>
      <c r="AA282" s="151"/>
      <c r="AB282" s="151"/>
      <c r="AC282" s="151"/>
      <c r="AD282" s="151"/>
      <c r="AE282" s="151"/>
      <c r="AF282" s="151"/>
      <c r="AG282" s="151" t="s">
        <v>196</v>
      </c>
      <c r="AH282" s="151">
        <v>0</v>
      </c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 x14ac:dyDescent="0.3">
      <c r="A283" s="158"/>
      <c r="B283" s="159"/>
      <c r="C283" s="187" t="s">
        <v>530</v>
      </c>
      <c r="D283" s="185"/>
      <c r="E283" s="186">
        <v>105</v>
      </c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51"/>
      <c r="Z283" s="151"/>
      <c r="AA283" s="151"/>
      <c r="AB283" s="151"/>
      <c r="AC283" s="151"/>
      <c r="AD283" s="151"/>
      <c r="AE283" s="151"/>
      <c r="AF283" s="151"/>
      <c r="AG283" s="151" t="s">
        <v>196</v>
      </c>
      <c r="AH283" s="151">
        <v>0</v>
      </c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1" x14ac:dyDescent="0.3">
      <c r="A284" s="158"/>
      <c r="B284" s="159"/>
      <c r="C284" s="187" t="s">
        <v>220</v>
      </c>
      <c r="D284" s="185"/>
      <c r="E284" s="186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51"/>
      <c r="Z284" s="151"/>
      <c r="AA284" s="151"/>
      <c r="AB284" s="151"/>
      <c r="AC284" s="151"/>
      <c r="AD284" s="151"/>
      <c r="AE284" s="151"/>
      <c r="AF284" s="151"/>
      <c r="AG284" s="151" t="s">
        <v>196</v>
      </c>
      <c r="AH284" s="151">
        <v>0</v>
      </c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 x14ac:dyDescent="0.3">
      <c r="A285" s="158"/>
      <c r="B285" s="159"/>
      <c r="C285" s="244"/>
      <c r="D285" s="245"/>
      <c r="E285" s="245"/>
      <c r="F285" s="245"/>
      <c r="G285" s="245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51"/>
      <c r="Z285" s="151"/>
      <c r="AA285" s="151"/>
      <c r="AB285" s="151"/>
      <c r="AC285" s="151"/>
      <c r="AD285" s="151"/>
      <c r="AE285" s="151"/>
      <c r="AF285" s="151"/>
      <c r="AG285" s="151" t="s">
        <v>152</v>
      </c>
      <c r="AH285" s="151"/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x14ac:dyDescent="0.3">
      <c r="A286" s="165" t="s">
        <v>141</v>
      </c>
      <c r="B286" s="166" t="s">
        <v>102</v>
      </c>
      <c r="C286" s="180" t="s">
        <v>103</v>
      </c>
      <c r="D286" s="167"/>
      <c r="E286" s="168"/>
      <c r="F286" s="169"/>
      <c r="G286" s="169">
        <f>SUMIF(AG287:AG289,"&lt;&gt;NOR",G287:G289)</f>
        <v>0</v>
      </c>
      <c r="H286" s="169"/>
      <c r="I286" s="169">
        <f>SUM(I287:I289)</f>
        <v>0</v>
      </c>
      <c r="J286" s="169"/>
      <c r="K286" s="169">
        <f>SUM(K287:K289)</f>
        <v>0</v>
      </c>
      <c r="L286" s="169"/>
      <c r="M286" s="169">
        <f>SUM(M287:M289)</f>
        <v>0</v>
      </c>
      <c r="N286" s="169"/>
      <c r="O286" s="169">
        <f>SUM(O287:O289)</f>
        <v>0</v>
      </c>
      <c r="P286" s="169"/>
      <c r="Q286" s="169">
        <f>SUM(Q287:Q289)</f>
        <v>0</v>
      </c>
      <c r="R286" s="169"/>
      <c r="S286" s="169"/>
      <c r="T286" s="170"/>
      <c r="U286" s="164"/>
      <c r="V286" s="164">
        <f>SUM(V287:V289)</f>
        <v>418.04</v>
      </c>
      <c r="W286" s="164"/>
      <c r="X286" s="164"/>
      <c r="AG286" t="s">
        <v>142</v>
      </c>
    </row>
    <row r="287" spans="1:60" outlineLevel="1" x14ac:dyDescent="0.3">
      <c r="A287" s="171">
        <v>49</v>
      </c>
      <c r="B287" s="172" t="s">
        <v>531</v>
      </c>
      <c r="C287" s="181" t="s">
        <v>532</v>
      </c>
      <c r="D287" s="173" t="s">
        <v>365</v>
      </c>
      <c r="E287" s="174">
        <v>1071.8944100000001</v>
      </c>
      <c r="F287" s="175"/>
      <c r="G287" s="176">
        <f>ROUND(E287*F287,2)</f>
        <v>0</v>
      </c>
      <c r="H287" s="175"/>
      <c r="I287" s="176">
        <f>ROUND(E287*H287,2)</f>
        <v>0</v>
      </c>
      <c r="J287" s="175"/>
      <c r="K287" s="176">
        <f>ROUND(E287*J287,2)</f>
        <v>0</v>
      </c>
      <c r="L287" s="176">
        <v>21</v>
      </c>
      <c r="M287" s="176">
        <f>G287*(1+L287/100)</f>
        <v>0</v>
      </c>
      <c r="N287" s="176">
        <v>0</v>
      </c>
      <c r="O287" s="176">
        <f>ROUND(E287*N287,2)</f>
        <v>0</v>
      </c>
      <c r="P287" s="176">
        <v>0</v>
      </c>
      <c r="Q287" s="176">
        <f>ROUND(E287*P287,2)</f>
        <v>0</v>
      </c>
      <c r="R287" s="176" t="s">
        <v>192</v>
      </c>
      <c r="S287" s="176" t="s">
        <v>193</v>
      </c>
      <c r="T287" s="177" t="s">
        <v>194</v>
      </c>
      <c r="U287" s="160">
        <v>0.39</v>
      </c>
      <c r="V287" s="160">
        <f>ROUND(E287*U287,2)</f>
        <v>418.04</v>
      </c>
      <c r="W287" s="160"/>
      <c r="X287" s="160" t="s">
        <v>411</v>
      </c>
      <c r="Y287" s="151"/>
      <c r="Z287" s="151"/>
      <c r="AA287" s="151"/>
      <c r="AB287" s="151"/>
      <c r="AC287" s="151"/>
      <c r="AD287" s="151"/>
      <c r="AE287" s="151"/>
      <c r="AF287" s="151"/>
      <c r="AG287" s="151" t="s">
        <v>412</v>
      </c>
      <c r="AH287" s="151"/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1" x14ac:dyDescent="0.3">
      <c r="A288" s="158"/>
      <c r="B288" s="159"/>
      <c r="C288" s="259" t="s">
        <v>413</v>
      </c>
      <c r="D288" s="260"/>
      <c r="E288" s="260"/>
      <c r="F288" s="260"/>
      <c r="G288" s="2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51"/>
      <c r="Z288" s="151"/>
      <c r="AA288" s="151"/>
      <c r="AB288" s="151"/>
      <c r="AC288" s="151"/>
      <c r="AD288" s="151"/>
      <c r="AE288" s="151"/>
      <c r="AF288" s="151"/>
      <c r="AG288" s="151" t="s">
        <v>207</v>
      </c>
      <c r="AH288" s="151"/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 x14ac:dyDescent="0.3">
      <c r="A289" s="158"/>
      <c r="B289" s="159"/>
      <c r="C289" s="244"/>
      <c r="D289" s="245"/>
      <c r="E289" s="245"/>
      <c r="F289" s="245"/>
      <c r="G289" s="245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51"/>
      <c r="Z289" s="151"/>
      <c r="AA289" s="151"/>
      <c r="AB289" s="151"/>
      <c r="AC289" s="151"/>
      <c r="AD289" s="151"/>
      <c r="AE289" s="151"/>
      <c r="AF289" s="151"/>
      <c r="AG289" s="151" t="s">
        <v>152</v>
      </c>
      <c r="AH289" s="151"/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x14ac:dyDescent="0.3">
      <c r="A290" s="165" t="s">
        <v>141</v>
      </c>
      <c r="B290" s="166" t="s">
        <v>108</v>
      </c>
      <c r="C290" s="180" t="s">
        <v>109</v>
      </c>
      <c r="D290" s="167"/>
      <c r="E290" s="168"/>
      <c r="F290" s="169"/>
      <c r="G290" s="169">
        <f>SUMIF(AG291:AG296,"&lt;&gt;NOR",G291:G296)</f>
        <v>0</v>
      </c>
      <c r="H290" s="169"/>
      <c r="I290" s="169">
        <f>SUM(I291:I296)</f>
        <v>0</v>
      </c>
      <c r="J290" s="169"/>
      <c r="K290" s="169">
        <f>SUM(K291:K296)</f>
        <v>0</v>
      </c>
      <c r="L290" s="169"/>
      <c r="M290" s="169">
        <f>SUM(M291:M296)</f>
        <v>0</v>
      </c>
      <c r="N290" s="169"/>
      <c r="O290" s="169">
        <f>SUM(O291:O296)</f>
        <v>0</v>
      </c>
      <c r="P290" s="169"/>
      <c r="Q290" s="169">
        <f>SUM(Q291:Q296)</f>
        <v>0</v>
      </c>
      <c r="R290" s="169"/>
      <c r="S290" s="169"/>
      <c r="T290" s="170"/>
      <c r="U290" s="164"/>
      <c r="V290" s="164">
        <f>SUM(V291:V296)</f>
        <v>11.95</v>
      </c>
      <c r="W290" s="164"/>
      <c r="X290" s="164"/>
      <c r="AG290" t="s">
        <v>142</v>
      </c>
    </row>
    <row r="291" spans="1:60" outlineLevel="1" x14ac:dyDescent="0.3">
      <c r="A291" s="171">
        <v>50</v>
      </c>
      <c r="B291" s="172" t="s">
        <v>414</v>
      </c>
      <c r="C291" s="181" t="s">
        <v>415</v>
      </c>
      <c r="D291" s="173" t="s">
        <v>365</v>
      </c>
      <c r="E291" s="174">
        <v>24.385000000000002</v>
      </c>
      <c r="F291" s="175"/>
      <c r="G291" s="176">
        <f>ROUND(E291*F291,2)</f>
        <v>0</v>
      </c>
      <c r="H291" s="175"/>
      <c r="I291" s="176">
        <f>ROUND(E291*H291,2)</f>
        <v>0</v>
      </c>
      <c r="J291" s="175"/>
      <c r="K291" s="176">
        <f>ROUND(E291*J291,2)</f>
        <v>0</v>
      </c>
      <c r="L291" s="176">
        <v>21</v>
      </c>
      <c r="M291" s="176">
        <f>G291*(1+L291/100)</f>
        <v>0</v>
      </c>
      <c r="N291" s="176">
        <v>0</v>
      </c>
      <c r="O291" s="176">
        <f>ROUND(E291*N291,2)</f>
        <v>0</v>
      </c>
      <c r="P291" s="176">
        <v>0</v>
      </c>
      <c r="Q291" s="176">
        <f>ROUND(E291*P291,2)</f>
        <v>0</v>
      </c>
      <c r="R291" s="176" t="s">
        <v>416</v>
      </c>
      <c r="S291" s="176" t="s">
        <v>193</v>
      </c>
      <c r="T291" s="177" t="s">
        <v>194</v>
      </c>
      <c r="U291" s="160">
        <v>0.49</v>
      </c>
      <c r="V291" s="160">
        <f>ROUND(E291*U291,2)</f>
        <v>11.95</v>
      </c>
      <c r="W291" s="160"/>
      <c r="X291" s="160" t="s">
        <v>417</v>
      </c>
      <c r="Y291" s="151"/>
      <c r="Z291" s="151"/>
      <c r="AA291" s="151"/>
      <c r="AB291" s="151"/>
      <c r="AC291" s="151"/>
      <c r="AD291" s="151"/>
      <c r="AE291" s="151"/>
      <c r="AF291" s="151"/>
      <c r="AG291" s="151" t="s">
        <v>418</v>
      </c>
      <c r="AH291" s="151"/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3">
      <c r="A292" s="158"/>
      <c r="B292" s="159"/>
      <c r="C292" s="257"/>
      <c r="D292" s="258"/>
      <c r="E292" s="258"/>
      <c r="F292" s="258"/>
      <c r="G292" s="258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51"/>
      <c r="Z292" s="151"/>
      <c r="AA292" s="151"/>
      <c r="AB292" s="151"/>
      <c r="AC292" s="151"/>
      <c r="AD292" s="151"/>
      <c r="AE292" s="151"/>
      <c r="AF292" s="151"/>
      <c r="AG292" s="151" t="s">
        <v>152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1" x14ac:dyDescent="0.3">
      <c r="A293" s="171">
        <v>51</v>
      </c>
      <c r="B293" s="172" t="s">
        <v>419</v>
      </c>
      <c r="C293" s="181" t="s">
        <v>420</v>
      </c>
      <c r="D293" s="173" t="s">
        <v>365</v>
      </c>
      <c r="E293" s="174">
        <v>219.465</v>
      </c>
      <c r="F293" s="175"/>
      <c r="G293" s="176">
        <f>ROUND(E293*F293,2)</f>
        <v>0</v>
      </c>
      <c r="H293" s="175"/>
      <c r="I293" s="176">
        <f>ROUND(E293*H293,2)</f>
        <v>0</v>
      </c>
      <c r="J293" s="175"/>
      <c r="K293" s="176">
        <f>ROUND(E293*J293,2)</f>
        <v>0</v>
      </c>
      <c r="L293" s="176">
        <v>21</v>
      </c>
      <c r="M293" s="176">
        <f>G293*(1+L293/100)</f>
        <v>0</v>
      </c>
      <c r="N293" s="176">
        <v>0</v>
      </c>
      <c r="O293" s="176">
        <f>ROUND(E293*N293,2)</f>
        <v>0</v>
      </c>
      <c r="P293" s="176">
        <v>0</v>
      </c>
      <c r="Q293" s="176">
        <f>ROUND(E293*P293,2)</f>
        <v>0</v>
      </c>
      <c r="R293" s="176" t="s">
        <v>416</v>
      </c>
      <c r="S293" s="176" t="s">
        <v>193</v>
      </c>
      <c r="T293" s="177" t="s">
        <v>194</v>
      </c>
      <c r="U293" s="160">
        <v>0</v>
      </c>
      <c r="V293" s="160">
        <f>ROUND(E293*U293,2)</f>
        <v>0</v>
      </c>
      <c r="W293" s="160"/>
      <c r="X293" s="160" t="s">
        <v>417</v>
      </c>
      <c r="Y293" s="151"/>
      <c r="Z293" s="151"/>
      <c r="AA293" s="151"/>
      <c r="AB293" s="151"/>
      <c r="AC293" s="151"/>
      <c r="AD293" s="151"/>
      <c r="AE293" s="151"/>
      <c r="AF293" s="151"/>
      <c r="AG293" s="151" t="s">
        <v>418</v>
      </c>
      <c r="AH293" s="151"/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outlineLevel="1" x14ac:dyDescent="0.3">
      <c r="A294" s="158"/>
      <c r="B294" s="159"/>
      <c r="C294" s="257"/>
      <c r="D294" s="258"/>
      <c r="E294" s="258"/>
      <c r="F294" s="258"/>
      <c r="G294" s="258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51"/>
      <c r="Z294" s="151"/>
      <c r="AA294" s="151"/>
      <c r="AB294" s="151"/>
      <c r="AC294" s="151"/>
      <c r="AD294" s="151"/>
      <c r="AE294" s="151"/>
      <c r="AF294" s="151"/>
      <c r="AG294" s="151" t="s">
        <v>152</v>
      </c>
      <c r="AH294" s="151"/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1" x14ac:dyDescent="0.3">
      <c r="A295" s="171">
        <v>52</v>
      </c>
      <c r="B295" s="172" t="s">
        <v>421</v>
      </c>
      <c r="C295" s="181" t="s">
        <v>422</v>
      </c>
      <c r="D295" s="173" t="s">
        <v>365</v>
      </c>
      <c r="E295" s="174">
        <v>24.385000000000002</v>
      </c>
      <c r="F295" s="175"/>
      <c r="G295" s="176">
        <f>ROUND(E295*F295,2)</f>
        <v>0</v>
      </c>
      <c r="H295" s="175"/>
      <c r="I295" s="176">
        <f>ROUND(E295*H295,2)</f>
        <v>0</v>
      </c>
      <c r="J295" s="175"/>
      <c r="K295" s="176">
        <f>ROUND(E295*J295,2)</f>
        <v>0</v>
      </c>
      <c r="L295" s="176">
        <v>21</v>
      </c>
      <c r="M295" s="176">
        <f>G295*(1+L295/100)</f>
        <v>0</v>
      </c>
      <c r="N295" s="176">
        <v>0</v>
      </c>
      <c r="O295" s="176">
        <f>ROUND(E295*N295,2)</f>
        <v>0</v>
      </c>
      <c r="P295" s="176">
        <v>0</v>
      </c>
      <c r="Q295" s="176">
        <f>ROUND(E295*P295,2)</f>
        <v>0</v>
      </c>
      <c r="R295" s="176" t="s">
        <v>416</v>
      </c>
      <c r="S295" s="176" t="s">
        <v>193</v>
      </c>
      <c r="T295" s="177" t="s">
        <v>194</v>
      </c>
      <c r="U295" s="160">
        <v>0</v>
      </c>
      <c r="V295" s="160">
        <f>ROUND(E295*U295,2)</f>
        <v>0</v>
      </c>
      <c r="W295" s="160"/>
      <c r="X295" s="160" t="s">
        <v>417</v>
      </c>
      <c r="Y295" s="151"/>
      <c r="Z295" s="151"/>
      <c r="AA295" s="151"/>
      <c r="AB295" s="151"/>
      <c r="AC295" s="151"/>
      <c r="AD295" s="151"/>
      <c r="AE295" s="151"/>
      <c r="AF295" s="151"/>
      <c r="AG295" s="151" t="s">
        <v>418</v>
      </c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outlineLevel="1" x14ac:dyDescent="0.3">
      <c r="A296" s="158"/>
      <c r="B296" s="159"/>
      <c r="C296" s="257"/>
      <c r="D296" s="258"/>
      <c r="E296" s="258"/>
      <c r="F296" s="258"/>
      <c r="G296" s="258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51"/>
      <c r="Z296" s="151"/>
      <c r="AA296" s="151"/>
      <c r="AB296" s="151"/>
      <c r="AC296" s="151"/>
      <c r="AD296" s="151"/>
      <c r="AE296" s="151"/>
      <c r="AF296" s="151"/>
      <c r="AG296" s="151" t="s">
        <v>152</v>
      </c>
      <c r="AH296" s="151"/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x14ac:dyDescent="0.3">
      <c r="A297" s="3"/>
      <c r="B297" s="4"/>
      <c r="C297" s="182"/>
      <c r="D297" s="6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AE297">
        <v>15</v>
      </c>
      <c r="AF297">
        <v>21</v>
      </c>
      <c r="AG297" t="s">
        <v>128</v>
      </c>
    </row>
    <row r="298" spans="1:60" x14ac:dyDescent="0.3">
      <c r="A298" s="154"/>
      <c r="B298" s="155" t="s">
        <v>29</v>
      </c>
      <c r="C298" s="183"/>
      <c r="D298" s="156"/>
      <c r="E298" s="157"/>
      <c r="F298" s="157"/>
      <c r="G298" s="179">
        <f>G8+G126+G160+G206+G220+G274+G286+G290</f>
        <v>0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AE298">
        <f>SUMIF(L7:L296,AE297,G7:G296)</f>
        <v>0</v>
      </c>
      <c r="AF298">
        <f>SUMIF(L7:L296,AF297,G7:G296)</f>
        <v>0</v>
      </c>
      <c r="AG298" t="s">
        <v>185</v>
      </c>
    </row>
    <row r="299" spans="1:60" x14ac:dyDescent="0.3">
      <c r="C299" s="184"/>
      <c r="D299" s="10"/>
      <c r="AG299" t="s">
        <v>187</v>
      </c>
    </row>
    <row r="300" spans="1:60" x14ac:dyDescent="0.3">
      <c r="D300" s="10"/>
    </row>
    <row r="301" spans="1:60" x14ac:dyDescent="0.3">
      <c r="D301" s="10"/>
    </row>
    <row r="302" spans="1:60" x14ac:dyDescent="0.3">
      <c r="D302" s="10"/>
    </row>
    <row r="303" spans="1:60" x14ac:dyDescent="0.3">
      <c r="D303" s="10"/>
    </row>
    <row r="304" spans="1:60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password="C71F" sheet="1"/>
  <mergeCells count="85">
    <mergeCell ref="C13:G13"/>
    <mergeCell ref="A1:G1"/>
    <mergeCell ref="C2:G2"/>
    <mergeCell ref="C3:G3"/>
    <mergeCell ref="C4:G4"/>
    <mergeCell ref="C10:G10"/>
    <mergeCell ref="C54:G54"/>
    <mergeCell ref="C15:G15"/>
    <mergeCell ref="C18:G18"/>
    <mergeCell ref="C25:G25"/>
    <mergeCell ref="C32:G32"/>
    <mergeCell ref="C36:G36"/>
    <mergeCell ref="C38:G38"/>
    <mergeCell ref="C41:G41"/>
    <mergeCell ref="C43:G43"/>
    <mergeCell ref="C45:G45"/>
    <mergeCell ref="C47:G47"/>
    <mergeCell ref="C52:G52"/>
    <mergeCell ref="C92:G92"/>
    <mergeCell ref="C56:G56"/>
    <mergeCell ref="C58:G58"/>
    <mergeCell ref="C63:G63"/>
    <mergeCell ref="C65:G65"/>
    <mergeCell ref="C68:G68"/>
    <mergeCell ref="C70:G70"/>
    <mergeCell ref="C73:G73"/>
    <mergeCell ref="C75:G75"/>
    <mergeCell ref="C79:G79"/>
    <mergeCell ref="C83:G83"/>
    <mergeCell ref="C85:G85"/>
    <mergeCell ref="C128:G128"/>
    <mergeCell ref="C96:G96"/>
    <mergeCell ref="C100:G100"/>
    <mergeCell ref="C102:G102"/>
    <mergeCell ref="C105:G105"/>
    <mergeCell ref="C107:G107"/>
    <mergeCell ref="C111:G111"/>
    <mergeCell ref="C113:G113"/>
    <mergeCell ref="C116:G116"/>
    <mergeCell ref="C118:G118"/>
    <mergeCell ref="C121:G121"/>
    <mergeCell ref="C125:G125"/>
    <mergeCell ref="C175:G175"/>
    <mergeCell ref="C135:G135"/>
    <mergeCell ref="C137:G137"/>
    <mergeCell ref="C145:G145"/>
    <mergeCell ref="C147:G147"/>
    <mergeCell ref="C152:G152"/>
    <mergeCell ref="C154:G154"/>
    <mergeCell ref="C159:G159"/>
    <mergeCell ref="C162:G162"/>
    <mergeCell ref="C167:G167"/>
    <mergeCell ref="C169:G169"/>
    <mergeCell ref="C173:G173"/>
    <mergeCell ref="C232:G232"/>
    <mergeCell ref="C179:G179"/>
    <mergeCell ref="C184:G184"/>
    <mergeCell ref="C186:G186"/>
    <mergeCell ref="C191:G191"/>
    <mergeCell ref="C196:G196"/>
    <mergeCell ref="C200:G200"/>
    <mergeCell ref="C205:G205"/>
    <mergeCell ref="C208:G208"/>
    <mergeCell ref="C219:G219"/>
    <mergeCell ref="C226:G226"/>
    <mergeCell ref="C230:G230"/>
    <mergeCell ref="C276:G276"/>
    <mergeCell ref="C235:G235"/>
    <mergeCell ref="C237:G237"/>
    <mergeCell ref="C240:G240"/>
    <mergeCell ref="C242:G242"/>
    <mergeCell ref="C247:G247"/>
    <mergeCell ref="C253:G253"/>
    <mergeCell ref="C257:G257"/>
    <mergeCell ref="C261:G261"/>
    <mergeCell ref="C265:G265"/>
    <mergeCell ref="C269:G269"/>
    <mergeCell ref="C273:G273"/>
    <mergeCell ref="C296:G296"/>
    <mergeCell ref="C280:G280"/>
    <mergeCell ref="C285:G285"/>
    <mergeCell ref="C288:G288"/>
    <mergeCell ref="C289:G289"/>
    <mergeCell ref="C292:G292"/>
    <mergeCell ref="C294:G29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4">
      <c r="A1" s="250" t="s">
        <v>188</v>
      </c>
      <c r="B1" s="250"/>
      <c r="C1" s="250"/>
      <c r="D1" s="250"/>
      <c r="E1" s="250"/>
      <c r="F1" s="250"/>
      <c r="G1" s="250"/>
      <c r="AG1" t="s">
        <v>115</v>
      </c>
    </row>
    <row r="2" spans="1:60" ht="25" customHeight="1" x14ac:dyDescent="0.3">
      <c r="A2" s="143" t="s">
        <v>7</v>
      </c>
      <c r="B2" s="49" t="s">
        <v>44</v>
      </c>
      <c r="C2" s="251" t="s">
        <v>45</v>
      </c>
      <c r="D2" s="252"/>
      <c r="E2" s="252"/>
      <c r="F2" s="252"/>
      <c r="G2" s="253"/>
      <c r="AG2" t="s">
        <v>116</v>
      </c>
    </row>
    <row r="3" spans="1:60" ht="25" customHeight="1" x14ac:dyDescent="0.3">
      <c r="A3" s="143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5" t="s">
        <v>116</v>
      </c>
      <c r="AG3" t="s">
        <v>118</v>
      </c>
    </row>
    <row r="4" spans="1:60" ht="25" customHeight="1" x14ac:dyDescent="0.3">
      <c r="A4" s="144" t="s">
        <v>9</v>
      </c>
      <c r="B4" s="145" t="s">
        <v>57</v>
      </c>
      <c r="C4" s="254" t="s">
        <v>58</v>
      </c>
      <c r="D4" s="255"/>
      <c r="E4" s="255"/>
      <c r="F4" s="255"/>
      <c r="G4" s="256"/>
      <c r="AG4" t="s">
        <v>119</v>
      </c>
    </row>
    <row r="5" spans="1:60" x14ac:dyDescent="0.3">
      <c r="D5" s="10"/>
    </row>
    <row r="6" spans="1:60" ht="37.299999999999997" x14ac:dyDescent="0.3">
      <c r="A6" s="147" t="s">
        <v>120</v>
      </c>
      <c r="B6" s="149" t="s">
        <v>121</v>
      </c>
      <c r="C6" s="149" t="s">
        <v>122</v>
      </c>
      <c r="D6" s="148" t="s">
        <v>123</v>
      </c>
      <c r="E6" s="147" t="s">
        <v>124</v>
      </c>
      <c r="F6" s="146" t="s">
        <v>125</v>
      </c>
      <c r="G6" s="147" t="s">
        <v>29</v>
      </c>
      <c r="H6" s="150" t="s">
        <v>30</v>
      </c>
      <c r="I6" s="150" t="s">
        <v>126</v>
      </c>
      <c r="J6" s="150" t="s">
        <v>31</v>
      </c>
      <c r="K6" s="150" t="s">
        <v>127</v>
      </c>
      <c r="L6" s="150" t="s">
        <v>128</v>
      </c>
      <c r="M6" s="150" t="s">
        <v>129</v>
      </c>
      <c r="N6" s="150" t="s">
        <v>130</v>
      </c>
      <c r="O6" s="150" t="s">
        <v>131</v>
      </c>
      <c r="P6" s="150" t="s">
        <v>132</v>
      </c>
      <c r="Q6" s="150" t="s">
        <v>133</v>
      </c>
      <c r="R6" s="150" t="s">
        <v>134</v>
      </c>
      <c r="S6" s="150" t="s">
        <v>135</v>
      </c>
      <c r="T6" s="150" t="s">
        <v>136</v>
      </c>
      <c r="U6" s="150" t="s">
        <v>137</v>
      </c>
      <c r="V6" s="150" t="s">
        <v>138</v>
      </c>
      <c r="W6" s="150" t="s">
        <v>139</v>
      </c>
      <c r="X6" s="150" t="s">
        <v>140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5" t="s">
        <v>141</v>
      </c>
      <c r="B8" s="166" t="s">
        <v>106</v>
      </c>
      <c r="C8" s="180" t="s">
        <v>107</v>
      </c>
      <c r="D8" s="167"/>
      <c r="E8" s="168"/>
      <c r="F8" s="169"/>
      <c r="G8" s="169">
        <f>SUMIF(AG9:AG16,"&lt;&gt;NOR",G9:G16)</f>
        <v>0</v>
      </c>
      <c r="H8" s="169"/>
      <c r="I8" s="169">
        <f>SUM(I9:I16)</f>
        <v>0</v>
      </c>
      <c r="J8" s="169"/>
      <c r="K8" s="169">
        <f>SUM(K9:K16)</f>
        <v>0</v>
      </c>
      <c r="L8" s="169"/>
      <c r="M8" s="169">
        <f>SUM(M9:M16)</f>
        <v>0</v>
      </c>
      <c r="N8" s="169"/>
      <c r="O8" s="169">
        <f>SUM(O9:O16)</f>
        <v>0</v>
      </c>
      <c r="P8" s="169"/>
      <c r="Q8" s="169">
        <f>SUM(Q9:Q16)</f>
        <v>0</v>
      </c>
      <c r="R8" s="169"/>
      <c r="S8" s="169"/>
      <c r="T8" s="170"/>
      <c r="U8" s="164"/>
      <c r="V8" s="164">
        <f>SUM(V9:V16)</f>
        <v>0</v>
      </c>
      <c r="W8" s="164"/>
      <c r="X8" s="164"/>
      <c r="AG8" t="s">
        <v>142</v>
      </c>
    </row>
    <row r="9" spans="1:60" outlineLevel="1" x14ac:dyDescent="0.3">
      <c r="A9" s="171">
        <v>1</v>
      </c>
      <c r="B9" s="172" t="s">
        <v>533</v>
      </c>
      <c r="C9" s="181" t="s">
        <v>107</v>
      </c>
      <c r="D9" s="173" t="s">
        <v>257</v>
      </c>
      <c r="E9" s="174">
        <v>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</v>
      </c>
      <c r="Q9" s="176">
        <f>ROUND(E9*P9,2)</f>
        <v>0</v>
      </c>
      <c r="R9" s="176"/>
      <c r="S9" s="176" t="s">
        <v>146</v>
      </c>
      <c r="T9" s="177" t="s">
        <v>147</v>
      </c>
      <c r="U9" s="160">
        <v>0</v>
      </c>
      <c r="V9" s="160">
        <f>ROUND(E9*U9,2)</f>
        <v>0</v>
      </c>
      <c r="W9" s="160"/>
      <c r="X9" s="160" t="s">
        <v>263</v>
      </c>
      <c r="Y9" s="151"/>
      <c r="Z9" s="151"/>
      <c r="AA9" s="151"/>
      <c r="AB9" s="151"/>
      <c r="AC9" s="151"/>
      <c r="AD9" s="151"/>
      <c r="AE9" s="151"/>
      <c r="AF9" s="151"/>
      <c r="AG9" s="151" t="s">
        <v>534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3">
      <c r="A10" s="158"/>
      <c r="B10" s="159"/>
      <c r="C10" s="187" t="s">
        <v>535</v>
      </c>
      <c r="D10" s="185"/>
      <c r="E10" s="186">
        <v>1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196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58"/>
      <c r="B11" s="159"/>
      <c r="C11" s="187" t="s">
        <v>536</v>
      </c>
      <c r="D11" s="185"/>
      <c r="E11" s="186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196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244"/>
      <c r="D12" s="245"/>
      <c r="E12" s="245"/>
      <c r="F12" s="245"/>
      <c r="G12" s="245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152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3">
      <c r="A13" s="171">
        <v>2</v>
      </c>
      <c r="B13" s="172" t="s">
        <v>537</v>
      </c>
      <c r="C13" s="181" t="s">
        <v>538</v>
      </c>
      <c r="D13" s="173" t="s">
        <v>257</v>
      </c>
      <c r="E13" s="174">
        <v>1</v>
      </c>
      <c r="F13" s="175"/>
      <c r="G13" s="176">
        <f>ROUND(E13*F13,2)</f>
        <v>0</v>
      </c>
      <c r="H13" s="175"/>
      <c r="I13" s="176">
        <f>ROUND(E13*H13,2)</f>
        <v>0</v>
      </c>
      <c r="J13" s="175"/>
      <c r="K13" s="176">
        <f>ROUND(E13*J13,2)</f>
        <v>0</v>
      </c>
      <c r="L13" s="176">
        <v>21</v>
      </c>
      <c r="M13" s="176">
        <f>G13*(1+L13/100)</f>
        <v>0</v>
      </c>
      <c r="N13" s="176">
        <v>0</v>
      </c>
      <c r="O13" s="176">
        <f>ROUND(E13*N13,2)</f>
        <v>0</v>
      </c>
      <c r="P13" s="176">
        <v>0</v>
      </c>
      <c r="Q13" s="176">
        <f>ROUND(E13*P13,2)</f>
        <v>0</v>
      </c>
      <c r="R13" s="176"/>
      <c r="S13" s="176" t="s">
        <v>146</v>
      </c>
      <c r="T13" s="177" t="s">
        <v>147</v>
      </c>
      <c r="U13" s="160">
        <v>0</v>
      </c>
      <c r="V13" s="160">
        <f>ROUND(E13*U13,2)</f>
        <v>0</v>
      </c>
      <c r="W13" s="160"/>
      <c r="X13" s="160" t="s">
        <v>263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534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3">
      <c r="A14" s="158"/>
      <c r="B14" s="159"/>
      <c r="C14" s="187" t="s">
        <v>539</v>
      </c>
      <c r="D14" s="185"/>
      <c r="E14" s="186">
        <v>1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196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3">
      <c r="A15" s="158"/>
      <c r="B15" s="159"/>
      <c r="C15" s="187" t="s">
        <v>536</v>
      </c>
      <c r="D15" s="185"/>
      <c r="E15" s="186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196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3">
      <c r="A16" s="158"/>
      <c r="B16" s="159"/>
      <c r="C16" s="244"/>
      <c r="D16" s="245"/>
      <c r="E16" s="245"/>
      <c r="F16" s="245"/>
      <c r="G16" s="245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152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33" x14ac:dyDescent="0.3">
      <c r="A17" s="3"/>
      <c r="B17" s="4"/>
      <c r="C17" s="182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v>15</v>
      </c>
      <c r="AF17">
        <v>21</v>
      </c>
      <c r="AG17" t="s">
        <v>128</v>
      </c>
    </row>
    <row r="18" spans="1:33" x14ac:dyDescent="0.3">
      <c r="A18" s="154"/>
      <c r="B18" s="155" t="s">
        <v>29</v>
      </c>
      <c r="C18" s="183"/>
      <c r="D18" s="156"/>
      <c r="E18" s="157"/>
      <c r="F18" s="157"/>
      <c r="G18" s="179">
        <f>G8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f>SUMIF(L7:L16,AE17,G7:G16)</f>
        <v>0</v>
      </c>
      <c r="AF18">
        <f>SUMIF(L7:L16,AF17,G7:G16)</f>
        <v>0</v>
      </c>
      <c r="AG18" t="s">
        <v>185</v>
      </c>
    </row>
    <row r="19" spans="1:33" x14ac:dyDescent="0.3">
      <c r="C19" s="184"/>
      <c r="D19" s="10"/>
      <c r="AG19" t="s">
        <v>187</v>
      </c>
    </row>
    <row r="20" spans="1:33" x14ac:dyDescent="0.3">
      <c r="D20" s="10"/>
    </row>
    <row r="21" spans="1:33" x14ac:dyDescent="0.3">
      <c r="D21" s="10"/>
    </row>
    <row r="22" spans="1:33" x14ac:dyDescent="0.3">
      <c r="D22" s="10"/>
    </row>
    <row r="23" spans="1:33" x14ac:dyDescent="0.3">
      <c r="D23" s="10"/>
    </row>
    <row r="24" spans="1:33" x14ac:dyDescent="0.3">
      <c r="D24" s="10"/>
    </row>
    <row r="25" spans="1:33" x14ac:dyDescent="0.3">
      <c r="D25" s="10"/>
    </row>
    <row r="26" spans="1:33" x14ac:dyDescent="0.3">
      <c r="D26" s="10"/>
    </row>
    <row r="27" spans="1:33" x14ac:dyDescent="0.3">
      <c r="D27" s="10"/>
    </row>
    <row r="28" spans="1:33" x14ac:dyDescent="0.3">
      <c r="D28" s="10"/>
    </row>
    <row r="29" spans="1:33" x14ac:dyDescent="0.3">
      <c r="D29" s="10"/>
    </row>
    <row r="30" spans="1:33" x14ac:dyDescent="0.3">
      <c r="D30" s="10"/>
    </row>
    <row r="31" spans="1:33" x14ac:dyDescent="0.3">
      <c r="D31" s="10"/>
    </row>
    <row r="32" spans="1:33" x14ac:dyDescent="0.3">
      <c r="D32" s="10"/>
    </row>
    <row r="33" spans="4:4" x14ac:dyDescent="0.3">
      <c r="D33" s="10"/>
    </row>
    <row r="34" spans="4:4" x14ac:dyDescent="0.3">
      <c r="D34" s="10"/>
    </row>
    <row r="35" spans="4:4" x14ac:dyDescent="0.3">
      <c r="D35" s="10"/>
    </row>
    <row r="36" spans="4:4" x14ac:dyDescent="0.3">
      <c r="D36" s="10"/>
    </row>
    <row r="37" spans="4:4" x14ac:dyDescent="0.3">
      <c r="D37" s="10"/>
    </row>
    <row r="38" spans="4:4" x14ac:dyDescent="0.3">
      <c r="D38" s="10"/>
    </row>
    <row r="39" spans="4:4" x14ac:dyDescent="0.3">
      <c r="D39" s="10"/>
    </row>
    <row r="40" spans="4:4" x14ac:dyDescent="0.3">
      <c r="D40" s="10"/>
    </row>
    <row r="41" spans="4:4" x14ac:dyDescent="0.3">
      <c r="D41" s="10"/>
    </row>
    <row r="42" spans="4:4" x14ac:dyDescent="0.3">
      <c r="D42" s="10"/>
    </row>
    <row r="43" spans="4:4" x14ac:dyDescent="0.3">
      <c r="D43" s="10"/>
    </row>
    <row r="44" spans="4:4" x14ac:dyDescent="0.3">
      <c r="D44" s="10"/>
    </row>
    <row r="45" spans="4:4" x14ac:dyDescent="0.3">
      <c r="D45" s="10"/>
    </row>
    <row r="46" spans="4:4" x14ac:dyDescent="0.3">
      <c r="D46" s="10"/>
    </row>
    <row r="47" spans="4:4" x14ac:dyDescent="0.3">
      <c r="D47" s="10"/>
    </row>
    <row r="48" spans="4:4" x14ac:dyDescent="0.3">
      <c r="D48" s="10"/>
    </row>
    <row r="49" spans="4:4" x14ac:dyDescent="0.3">
      <c r="D49" s="10"/>
    </row>
    <row r="50" spans="4:4" x14ac:dyDescent="0.3">
      <c r="D50" s="10"/>
    </row>
    <row r="51" spans="4:4" x14ac:dyDescent="0.3">
      <c r="D51" s="10"/>
    </row>
    <row r="52" spans="4:4" x14ac:dyDescent="0.3">
      <c r="D52" s="10"/>
    </row>
    <row r="53" spans="4:4" x14ac:dyDescent="0.3">
      <c r="D53" s="10"/>
    </row>
    <row r="54" spans="4:4" x14ac:dyDescent="0.3">
      <c r="D54" s="10"/>
    </row>
    <row r="55" spans="4:4" x14ac:dyDescent="0.3">
      <c r="D55" s="10"/>
    </row>
    <row r="56" spans="4:4" x14ac:dyDescent="0.3">
      <c r="D56" s="10"/>
    </row>
    <row r="57" spans="4:4" x14ac:dyDescent="0.3">
      <c r="D57" s="10"/>
    </row>
    <row r="58" spans="4:4" x14ac:dyDescent="0.3">
      <c r="D58" s="10"/>
    </row>
    <row r="59" spans="4:4" x14ac:dyDescent="0.3">
      <c r="D59" s="10"/>
    </row>
    <row r="60" spans="4:4" x14ac:dyDescent="0.3">
      <c r="D60" s="10"/>
    </row>
    <row r="61" spans="4:4" x14ac:dyDescent="0.3">
      <c r="D61" s="10"/>
    </row>
    <row r="62" spans="4:4" x14ac:dyDescent="0.3">
      <c r="D62" s="10"/>
    </row>
    <row r="63" spans="4:4" x14ac:dyDescent="0.3">
      <c r="D63" s="10"/>
    </row>
    <row r="64" spans="4:4" x14ac:dyDescent="0.3">
      <c r="D64" s="10"/>
    </row>
    <row r="65" spans="4:4" x14ac:dyDescent="0.3">
      <c r="D65" s="10"/>
    </row>
    <row r="66" spans="4:4" x14ac:dyDescent="0.3">
      <c r="D66" s="10"/>
    </row>
    <row r="67" spans="4:4" x14ac:dyDescent="0.3">
      <c r="D67" s="10"/>
    </row>
    <row r="68" spans="4:4" x14ac:dyDescent="0.3">
      <c r="D68" s="10"/>
    </row>
    <row r="69" spans="4:4" x14ac:dyDescent="0.3">
      <c r="D69" s="10"/>
    </row>
    <row r="70" spans="4:4" x14ac:dyDescent="0.3">
      <c r="D70" s="10"/>
    </row>
    <row r="71" spans="4:4" x14ac:dyDescent="0.3">
      <c r="D71" s="10"/>
    </row>
    <row r="72" spans="4:4" x14ac:dyDescent="0.3">
      <c r="D72" s="10"/>
    </row>
    <row r="73" spans="4:4" x14ac:dyDescent="0.3">
      <c r="D73" s="10"/>
    </row>
    <row r="74" spans="4:4" x14ac:dyDescent="0.3">
      <c r="D74" s="10"/>
    </row>
    <row r="75" spans="4:4" x14ac:dyDescent="0.3">
      <c r="D75" s="10"/>
    </row>
    <row r="76" spans="4:4" x14ac:dyDescent="0.3">
      <c r="D76" s="10"/>
    </row>
    <row r="77" spans="4:4" x14ac:dyDescent="0.3">
      <c r="D77" s="10"/>
    </row>
    <row r="78" spans="4:4" x14ac:dyDescent="0.3">
      <c r="D78" s="10"/>
    </row>
    <row r="79" spans="4:4" x14ac:dyDescent="0.3">
      <c r="D79" s="10"/>
    </row>
    <row r="80" spans="4:4" x14ac:dyDescent="0.3">
      <c r="D80" s="10"/>
    </row>
    <row r="81" spans="4:4" x14ac:dyDescent="0.3">
      <c r="D81" s="10"/>
    </row>
    <row r="82" spans="4:4" x14ac:dyDescent="0.3">
      <c r="D82" s="10"/>
    </row>
    <row r="83" spans="4:4" x14ac:dyDescent="0.3">
      <c r="D83" s="10"/>
    </row>
    <row r="84" spans="4:4" x14ac:dyDescent="0.3">
      <c r="D84" s="10"/>
    </row>
    <row r="85" spans="4:4" x14ac:dyDescent="0.3">
      <c r="D85" s="10"/>
    </row>
    <row r="86" spans="4:4" x14ac:dyDescent="0.3">
      <c r="D86" s="10"/>
    </row>
    <row r="87" spans="4:4" x14ac:dyDescent="0.3">
      <c r="D87" s="10"/>
    </row>
    <row r="88" spans="4:4" x14ac:dyDescent="0.3">
      <c r="D88" s="10"/>
    </row>
    <row r="89" spans="4:4" x14ac:dyDescent="0.3">
      <c r="D89" s="10"/>
    </row>
    <row r="90" spans="4:4" x14ac:dyDescent="0.3">
      <c r="D90" s="10"/>
    </row>
    <row r="91" spans="4:4" x14ac:dyDescent="0.3">
      <c r="D91" s="10"/>
    </row>
    <row r="92" spans="4:4" x14ac:dyDescent="0.3">
      <c r="D92" s="10"/>
    </row>
    <row r="93" spans="4:4" x14ac:dyDescent="0.3">
      <c r="D93" s="10"/>
    </row>
    <row r="94" spans="4:4" x14ac:dyDescent="0.3">
      <c r="D94" s="10"/>
    </row>
    <row r="95" spans="4:4" x14ac:dyDescent="0.3">
      <c r="D95" s="10"/>
    </row>
    <row r="96" spans="4:4" x14ac:dyDescent="0.3">
      <c r="D96" s="10"/>
    </row>
    <row r="97" spans="4:4" x14ac:dyDescent="0.3">
      <c r="D97" s="10"/>
    </row>
    <row r="98" spans="4:4" x14ac:dyDescent="0.3">
      <c r="D98" s="10"/>
    </row>
    <row r="99" spans="4:4" x14ac:dyDescent="0.3">
      <c r="D99" s="10"/>
    </row>
    <row r="100" spans="4:4" x14ac:dyDescent="0.3">
      <c r="D100" s="10"/>
    </row>
    <row r="101" spans="4:4" x14ac:dyDescent="0.3">
      <c r="D101" s="10"/>
    </row>
    <row r="102" spans="4:4" x14ac:dyDescent="0.3">
      <c r="D102" s="10"/>
    </row>
    <row r="103" spans="4:4" x14ac:dyDescent="0.3">
      <c r="D103" s="10"/>
    </row>
    <row r="104" spans="4:4" x14ac:dyDescent="0.3">
      <c r="D104" s="10"/>
    </row>
    <row r="105" spans="4:4" x14ac:dyDescent="0.3">
      <c r="D105" s="10"/>
    </row>
    <row r="106" spans="4:4" x14ac:dyDescent="0.3">
      <c r="D106" s="10"/>
    </row>
    <row r="107" spans="4:4" x14ac:dyDescent="0.3">
      <c r="D107" s="10"/>
    </row>
    <row r="108" spans="4:4" x14ac:dyDescent="0.3">
      <c r="D108" s="10"/>
    </row>
    <row r="109" spans="4:4" x14ac:dyDescent="0.3">
      <c r="D109" s="10"/>
    </row>
    <row r="110" spans="4:4" x14ac:dyDescent="0.3">
      <c r="D110" s="10"/>
    </row>
    <row r="111" spans="4:4" x14ac:dyDescent="0.3">
      <c r="D111" s="10"/>
    </row>
    <row r="112" spans="4:4" x14ac:dyDescent="0.3">
      <c r="D112" s="10"/>
    </row>
    <row r="113" spans="4:4" x14ac:dyDescent="0.3">
      <c r="D113" s="10"/>
    </row>
    <row r="114" spans="4:4" x14ac:dyDescent="0.3">
      <c r="D114" s="10"/>
    </row>
    <row r="115" spans="4:4" x14ac:dyDescent="0.3">
      <c r="D115" s="10"/>
    </row>
    <row r="116" spans="4:4" x14ac:dyDescent="0.3">
      <c r="D116" s="10"/>
    </row>
    <row r="117" spans="4:4" x14ac:dyDescent="0.3">
      <c r="D117" s="10"/>
    </row>
    <row r="118" spans="4:4" x14ac:dyDescent="0.3">
      <c r="D118" s="10"/>
    </row>
    <row r="119" spans="4:4" x14ac:dyDescent="0.3">
      <c r="D119" s="10"/>
    </row>
    <row r="120" spans="4:4" x14ac:dyDescent="0.3">
      <c r="D120" s="10"/>
    </row>
    <row r="121" spans="4:4" x14ac:dyDescent="0.3">
      <c r="D121" s="10"/>
    </row>
    <row r="122" spans="4:4" x14ac:dyDescent="0.3">
      <c r="D122" s="10"/>
    </row>
    <row r="123" spans="4:4" x14ac:dyDescent="0.3">
      <c r="D123" s="10"/>
    </row>
    <row r="124" spans="4:4" x14ac:dyDescent="0.3">
      <c r="D124" s="10"/>
    </row>
    <row r="125" spans="4:4" x14ac:dyDescent="0.3">
      <c r="D125" s="10"/>
    </row>
    <row r="126" spans="4:4" x14ac:dyDescent="0.3">
      <c r="D126" s="10"/>
    </row>
    <row r="127" spans="4:4" x14ac:dyDescent="0.3">
      <c r="D127" s="10"/>
    </row>
    <row r="128" spans="4:4" x14ac:dyDescent="0.3">
      <c r="D128" s="10"/>
    </row>
    <row r="129" spans="4:4" x14ac:dyDescent="0.3">
      <c r="D129" s="10"/>
    </row>
    <row r="130" spans="4:4" x14ac:dyDescent="0.3">
      <c r="D130" s="10"/>
    </row>
    <row r="131" spans="4:4" x14ac:dyDescent="0.3">
      <c r="D131" s="10"/>
    </row>
    <row r="132" spans="4:4" x14ac:dyDescent="0.3">
      <c r="D132" s="10"/>
    </row>
    <row r="133" spans="4:4" x14ac:dyDescent="0.3">
      <c r="D133" s="10"/>
    </row>
    <row r="134" spans="4:4" x14ac:dyDescent="0.3">
      <c r="D134" s="10"/>
    </row>
    <row r="135" spans="4:4" x14ac:dyDescent="0.3">
      <c r="D135" s="10"/>
    </row>
    <row r="136" spans="4:4" x14ac:dyDescent="0.3">
      <c r="D136" s="10"/>
    </row>
    <row r="137" spans="4:4" x14ac:dyDescent="0.3">
      <c r="D137" s="10"/>
    </row>
    <row r="138" spans="4:4" x14ac:dyDescent="0.3">
      <c r="D138" s="10"/>
    </row>
    <row r="139" spans="4:4" x14ac:dyDescent="0.3">
      <c r="D139" s="10"/>
    </row>
    <row r="140" spans="4:4" x14ac:dyDescent="0.3">
      <c r="D140" s="10"/>
    </row>
    <row r="141" spans="4:4" x14ac:dyDescent="0.3">
      <c r="D141" s="10"/>
    </row>
    <row r="142" spans="4:4" x14ac:dyDescent="0.3">
      <c r="D142" s="10"/>
    </row>
    <row r="143" spans="4:4" x14ac:dyDescent="0.3">
      <c r="D143" s="10"/>
    </row>
    <row r="144" spans="4:4" x14ac:dyDescent="0.3">
      <c r="D144" s="10"/>
    </row>
    <row r="145" spans="4:4" x14ac:dyDescent="0.3">
      <c r="D145" s="10"/>
    </row>
    <row r="146" spans="4:4" x14ac:dyDescent="0.3">
      <c r="D146" s="10"/>
    </row>
    <row r="147" spans="4:4" x14ac:dyDescent="0.3">
      <c r="D147" s="10"/>
    </row>
    <row r="148" spans="4:4" x14ac:dyDescent="0.3">
      <c r="D148" s="10"/>
    </row>
    <row r="149" spans="4:4" x14ac:dyDescent="0.3">
      <c r="D149" s="10"/>
    </row>
    <row r="150" spans="4:4" x14ac:dyDescent="0.3">
      <c r="D150" s="10"/>
    </row>
    <row r="151" spans="4:4" x14ac:dyDescent="0.3">
      <c r="D151" s="10"/>
    </row>
    <row r="152" spans="4:4" x14ac:dyDescent="0.3">
      <c r="D152" s="10"/>
    </row>
    <row r="153" spans="4:4" x14ac:dyDescent="0.3">
      <c r="D153" s="10"/>
    </row>
    <row r="154" spans="4:4" x14ac:dyDescent="0.3">
      <c r="D154" s="10"/>
    </row>
    <row r="155" spans="4:4" x14ac:dyDescent="0.3">
      <c r="D155" s="10"/>
    </row>
    <row r="156" spans="4:4" x14ac:dyDescent="0.3">
      <c r="D156" s="10"/>
    </row>
    <row r="157" spans="4:4" x14ac:dyDescent="0.3">
      <c r="D157" s="10"/>
    </row>
    <row r="158" spans="4:4" x14ac:dyDescent="0.3">
      <c r="D158" s="10"/>
    </row>
    <row r="159" spans="4:4" x14ac:dyDescent="0.3">
      <c r="D159" s="10"/>
    </row>
    <row r="160" spans="4:4" x14ac:dyDescent="0.3">
      <c r="D160" s="10"/>
    </row>
    <row r="161" spans="4:4" x14ac:dyDescent="0.3">
      <c r="D161" s="10"/>
    </row>
    <row r="162" spans="4:4" x14ac:dyDescent="0.3">
      <c r="D162" s="10"/>
    </row>
    <row r="163" spans="4:4" x14ac:dyDescent="0.3">
      <c r="D163" s="10"/>
    </row>
    <row r="164" spans="4:4" x14ac:dyDescent="0.3">
      <c r="D164" s="10"/>
    </row>
    <row r="165" spans="4:4" x14ac:dyDescent="0.3">
      <c r="D165" s="10"/>
    </row>
    <row r="166" spans="4:4" x14ac:dyDescent="0.3">
      <c r="D166" s="10"/>
    </row>
    <row r="167" spans="4:4" x14ac:dyDescent="0.3">
      <c r="D167" s="10"/>
    </row>
    <row r="168" spans="4:4" x14ac:dyDescent="0.3">
      <c r="D168" s="10"/>
    </row>
    <row r="169" spans="4:4" x14ac:dyDescent="0.3">
      <c r="D169" s="10"/>
    </row>
    <row r="170" spans="4:4" x14ac:dyDescent="0.3">
      <c r="D170" s="10"/>
    </row>
    <row r="171" spans="4:4" x14ac:dyDescent="0.3">
      <c r="D171" s="10"/>
    </row>
    <row r="172" spans="4:4" x14ac:dyDescent="0.3">
      <c r="D172" s="10"/>
    </row>
    <row r="173" spans="4:4" x14ac:dyDescent="0.3">
      <c r="D173" s="10"/>
    </row>
    <row r="174" spans="4:4" x14ac:dyDescent="0.3">
      <c r="D174" s="10"/>
    </row>
    <row r="175" spans="4:4" x14ac:dyDescent="0.3">
      <c r="D175" s="10"/>
    </row>
    <row r="176" spans="4:4" x14ac:dyDescent="0.3">
      <c r="D176" s="10"/>
    </row>
    <row r="177" spans="4:4" x14ac:dyDescent="0.3">
      <c r="D177" s="10"/>
    </row>
    <row r="178" spans="4:4" x14ac:dyDescent="0.3">
      <c r="D178" s="10"/>
    </row>
    <row r="179" spans="4:4" x14ac:dyDescent="0.3">
      <c r="D179" s="10"/>
    </row>
    <row r="180" spans="4:4" x14ac:dyDescent="0.3">
      <c r="D180" s="10"/>
    </row>
    <row r="181" spans="4:4" x14ac:dyDescent="0.3">
      <c r="D181" s="10"/>
    </row>
    <row r="182" spans="4:4" x14ac:dyDescent="0.3">
      <c r="D182" s="10"/>
    </row>
    <row r="183" spans="4:4" x14ac:dyDescent="0.3">
      <c r="D183" s="10"/>
    </row>
    <row r="184" spans="4:4" x14ac:dyDescent="0.3">
      <c r="D184" s="10"/>
    </row>
    <row r="185" spans="4:4" x14ac:dyDescent="0.3">
      <c r="D185" s="10"/>
    </row>
    <row r="186" spans="4:4" x14ac:dyDescent="0.3">
      <c r="D186" s="10"/>
    </row>
    <row r="187" spans="4:4" x14ac:dyDescent="0.3">
      <c r="D187" s="10"/>
    </row>
    <row r="188" spans="4:4" x14ac:dyDescent="0.3">
      <c r="D188" s="10"/>
    </row>
    <row r="189" spans="4:4" x14ac:dyDescent="0.3">
      <c r="D189" s="10"/>
    </row>
    <row r="190" spans="4:4" x14ac:dyDescent="0.3">
      <c r="D190" s="10"/>
    </row>
    <row r="191" spans="4:4" x14ac:dyDescent="0.3">
      <c r="D191" s="10"/>
    </row>
    <row r="192" spans="4:4" x14ac:dyDescent="0.3">
      <c r="D192" s="10"/>
    </row>
    <row r="193" spans="4:4" x14ac:dyDescent="0.3">
      <c r="D193" s="10"/>
    </row>
    <row r="194" spans="4:4" x14ac:dyDescent="0.3">
      <c r="D194" s="10"/>
    </row>
    <row r="195" spans="4:4" x14ac:dyDescent="0.3">
      <c r="D195" s="10"/>
    </row>
    <row r="196" spans="4:4" x14ac:dyDescent="0.3">
      <c r="D196" s="10"/>
    </row>
    <row r="197" spans="4:4" x14ac:dyDescent="0.3">
      <c r="D197" s="10"/>
    </row>
    <row r="198" spans="4:4" x14ac:dyDescent="0.3">
      <c r="D198" s="10"/>
    </row>
    <row r="199" spans="4:4" x14ac:dyDescent="0.3">
      <c r="D199" s="10"/>
    </row>
    <row r="200" spans="4:4" x14ac:dyDescent="0.3">
      <c r="D200" s="10"/>
    </row>
    <row r="201" spans="4:4" x14ac:dyDescent="0.3">
      <c r="D201" s="10"/>
    </row>
    <row r="202" spans="4:4" x14ac:dyDescent="0.3">
      <c r="D202" s="10"/>
    </row>
    <row r="203" spans="4:4" x14ac:dyDescent="0.3">
      <c r="D203" s="10"/>
    </row>
    <row r="204" spans="4:4" x14ac:dyDescent="0.3">
      <c r="D204" s="10"/>
    </row>
    <row r="205" spans="4:4" x14ac:dyDescent="0.3">
      <c r="D205" s="10"/>
    </row>
    <row r="206" spans="4:4" x14ac:dyDescent="0.3">
      <c r="D206" s="10"/>
    </row>
    <row r="207" spans="4:4" x14ac:dyDescent="0.3">
      <c r="D207" s="10"/>
    </row>
    <row r="208" spans="4:4" x14ac:dyDescent="0.3">
      <c r="D208" s="10"/>
    </row>
    <row r="209" spans="4:4" x14ac:dyDescent="0.3">
      <c r="D209" s="10"/>
    </row>
    <row r="210" spans="4:4" x14ac:dyDescent="0.3">
      <c r="D210" s="10"/>
    </row>
    <row r="211" spans="4:4" x14ac:dyDescent="0.3">
      <c r="D211" s="10"/>
    </row>
    <row r="212" spans="4:4" x14ac:dyDescent="0.3">
      <c r="D212" s="10"/>
    </row>
    <row r="213" spans="4:4" x14ac:dyDescent="0.3">
      <c r="D213" s="10"/>
    </row>
    <row r="214" spans="4:4" x14ac:dyDescent="0.3">
      <c r="D214" s="10"/>
    </row>
    <row r="215" spans="4:4" x14ac:dyDescent="0.3">
      <c r="D215" s="10"/>
    </row>
    <row r="216" spans="4:4" x14ac:dyDescent="0.3">
      <c r="D216" s="10"/>
    </row>
    <row r="217" spans="4:4" x14ac:dyDescent="0.3">
      <c r="D217" s="10"/>
    </row>
    <row r="218" spans="4:4" x14ac:dyDescent="0.3">
      <c r="D218" s="10"/>
    </row>
    <row r="219" spans="4:4" x14ac:dyDescent="0.3">
      <c r="D219" s="10"/>
    </row>
    <row r="220" spans="4:4" x14ac:dyDescent="0.3">
      <c r="D220" s="10"/>
    </row>
    <row r="221" spans="4:4" x14ac:dyDescent="0.3">
      <c r="D221" s="10"/>
    </row>
    <row r="222" spans="4:4" x14ac:dyDescent="0.3">
      <c r="D222" s="10"/>
    </row>
    <row r="223" spans="4:4" x14ac:dyDescent="0.3">
      <c r="D223" s="10"/>
    </row>
    <row r="224" spans="4:4" x14ac:dyDescent="0.3">
      <c r="D224" s="10"/>
    </row>
    <row r="225" spans="4:4" x14ac:dyDescent="0.3">
      <c r="D225" s="10"/>
    </row>
    <row r="226" spans="4:4" x14ac:dyDescent="0.3">
      <c r="D226" s="10"/>
    </row>
    <row r="227" spans="4:4" x14ac:dyDescent="0.3">
      <c r="D227" s="10"/>
    </row>
    <row r="228" spans="4:4" x14ac:dyDescent="0.3">
      <c r="D228" s="10"/>
    </row>
    <row r="229" spans="4:4" x14ac:dyDescent="0.3">
      <c r="D229" s="10"/>
    </row>
    <row r="230" spans="4:4" x14ac:dyDescent="0.3">
      <c r="D230" s="10"/>
    </row>
    <row r="231" spans="4:4" x14ac:dyDescent="0.3">
      <c r="D231" s="10"/>
    </row>
    <row r="232" spans="4:4" x14ac:dyDescent="0.3">
      <c r="D232" s="10"/>
    </row>
    <row r="233" spans="4:4" x14ac:dyDescent="0.3">
      <c r="D233" s="10"/>
    </row>
    <row r="234" spans="4:4" x14ac:dyDescent="0.3">
      <c r="D234" s="10"/>
    </row>
    <row r="235" spans="4:4" x14ac:dyDescent="0.3">
      <c r="D235" s="10"/>
    </row>
    <row r="236" spans="4:4" x14ac:dyDescent="0.3">
      <c r="D236" s="10"/>
    </row>
    <row r="237" spans="4:4" x14ac:dyDescent="0.3">
      <c r="D237" s="10"/>
    </row>
    <row r="238" spans="4:4" x14ac:dyDescent="0.3">
      <c r="D238" s="10"/>
    </row>
    <row r="239" spans="4:4" x14ac:dyDescent="0.3">
      <c r="D239" s="10"/>
    </row>
    <row r="240" spans="4:4" x14ac:dyDescent="0.3">
      <c r="D240" s="10"/>
    </row>
    <row r="241" spans="4:4" x14ac:dyDescent="0.3">
      <c r="D241" s="10"/>
    </row>
    <row r="242" spans="4:4" x14ac:dyDescent="0.3">
      <c r="D242" s="10"/>
    </row>
    <row r="243" spans="4:4" x14ac:dyDescent="0.3">
      <c r="D243" s="10"/>
    </row>
    <row r="244" spans="4:4" x14ac:dyDescent="0.3">
      <c r="D244" s="10"/>
    </row>
    <row r="245" spans="4:4" x14ac:dyDescent="0.3">
      <c r="D245" s="10"/>
    </row>
    <row r="246" spans="4:4" x14ac:dyDescent="0.3">
      <c r="D246" s="10"/>
    </row>
    <row r="247" spans="4:4" x14ac:dyDescent="0.3">
      <c r="D247" s="10"/>
    </row>
    <row r="248" spans="4:4" x14ac:dyDescent="0.3">
      <c r="D248" s="10"/>
    </row>
    <row r="249" spans="4:4" x14ac:dyDescent="0.3">
      <c r="D249" s="10"/>
    </row>
    <row r="250" spans="4:4" x14ac:dyDescent="0.3">
      <c r="D250" s="10"/>
    </row>
    <row r="251" spans="4:4" x14ac:dyDescent="0.3">
      <c r="D251" s="10"/>
    </row>
    <row r="252" spans="4:4" x14ac:dyDescent="0.3">
      <c r="D252" s="10"/>
    </row>
    <row r="253" spans="4:4" x14ac:dyDescent="0.3">
      <c r="D253" s="10"/>
    </row>
    <row r="254" spans="4:4" x14ac:dyDescent="0.3">
      <c r="D254" s="10"/>
    </row>
    <row r="255" spans="4:4" x14ac:dyDescent="0.3">
      <c r="D255" s="10"/>
    </row>
    <row r="256" spans="4:4" x14ac:dyDescent="0.3">
      <c r="D256" s="10"/>
    </row>
    <row r="257" spans="4:4" x14ac:dyDescent="0.3">
      <c r="D257" s="10"/>
    </row>
    <row r="258" spans="4:4" x14ac:dyDescent="0.3">
      <c r="D258" s="10"/>
    </row>
    <row r="259" spans="4:4" x14ac:dyDescent="0.3">
      <c r="D259" s="10"/>
    </row>
    <row r="260" spans="4:4" x14ac:dyDescent="0.3">
      <c r="D260" s="10"/>
    </row>
    <row r="261" spans="4:4" x14ac:dyDescent="0.3">
      <c r="D261" s="10"/>
    </row>
    <row r="262" spans="4:4" x14ac:dyDescent="0.3">
      <c r="D262" s="10"/>
    </row>
    <row r="263" spans="4:4" x14ac:dyDescent="0.3">
      <c r="D263" s="10"/>
    </row>
    <row r="264" spans="4:4" x14ac:dyDescent="0.3">
      <c r="D264" s="10"/>
    </row>
    <row r="265" spans="4:4" x14ac:dyDescent="0.3">
      <c r="D265" s="10"/>
    </row>
    <row r="266" spans="4:4" x14ac:dyDescent="0.3">
      <c r="D266" s="10"/>
    </row>
    <row r="267" spans="4:4" x14ac:dyDescent="0.3">
      <c r="D267" s="10"/>
    </row>
    <row r="268" spans="4:4" x14ac:dyDescent="0.3">
      <c r="D268" s="10"/>
    </row>
    <row r="269" spans="4:4" x14ac:dyDescent="0.3">
      <c r="D269" s="10"/>
    </row>
    <row r="270" spans="4:4" x14ac:dyDescent="0.3">
      <c r="D270" s="10"/>
    </row>
    <row r="271" spans="4:4" x14ac:dyDescent="0.3">
      <c r="D271" s="10"/>
    </row>
    <row r="272" spans="4:4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password="C71F" sheet="1"/>
  <mergeCells count="6">
    <mergeCell ref="C16:G16"/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4">
      <c r="A1" s="250" t="s">
        <v>188</v>
      </c>
      <c r="B1" s="250"/>
      <c r="C1" s="250"/>
      <c r="D1" s="250"/>
      <c r="E1" s="250"/>
      <c r="F1" s="250"/>
      <c r="G1" s="250"/>
      <c r="AG1" t="s">
        <v>115</v>
      </c>
    </row>
    <row r="2" spans="1:60" ht="25" customHeight="1" x14ac:dyDescent="0.3">
      <c r="A2" s="143" t="s">
        <v>7</v>
      </c>
      <c r="B2" s="49" t="s">
        <v>44</v>
      </c>
      <c r="C2" s="251" t="s">
        <v>45</v>
      </c>
      <c r="D2" s="252"/>
      <c r="E2" s="252"/>
      <c r="F2" s="252"/>
      <c r="G2" s="253"/>
      <c r="AG2" t="s">
        <v>116</v>
      </c>
    </row>
    <row r="3" spans="1:60" ht="25" customHeight="1" x14ac:dyDescent="0.3">
      <c r="A3" s="143" t="s">
        <v>8</v>
      </c>
      <c r="B3" s="49" t="s">
        <v>59</v>
      </c>
      <c r="C3" s="251" t="s">
        <v>60</v>
      </c>
      <c r="D3" s="252"/>
      <c r="E3" s="252"/>
      <c r="F3" s="252"/>
      <c r="G3" s="253"/>
      <c r="AC3" s="125" t="s">
        <v>116</v>
      </c>
      <c r="AG3" t="s">
        <v>118</v>
      </c>
    </row>
    <row r="4" spans="1:60" ht="25" customHeight="1" x14ac:dyDescent="0.3">
      <c r="A4" s="144" t="s">
        <v>9</v>
      </c>
      <c r="B4" s="145" t="s">
        <v>61</v>
      </c>
      <c r="C4" s="254" t="s">
        <v>60</v>
      </c>
      <c r="D4" s="255"/>
      <c r="E4" s="255"/>
      <c r="F4" s="255"/>
      <c r="G4" s="256"/>
      <c r="AG4" t="s">
        <v>119</v>
      </c>
    </row>
    <row r="5" spans="1:60" x14ac:dyDescent="0.3">
      <c r="D5" s="10"/>
    </row>
    <row r="6" spans="1:60" ht="37.299999999999997" x14ac:dyDescent="0.3">
      <c r="A6" s="147" t="s">
        <v>120</v>
      </c>
      <c r="B6" s="149" t="s">
        <v>121</v>
      </c>
      <c r="C6" s="149" t="s">
        <v>122</v>
      </c>
      <c r="D6" s="148" t="s">
        <v>123</v>
      </c>
      <c r="E6" s="147" t="s">
        <v>124</v>
      </c>
      <c r="F6" s="146" t="s">
        <v>125</v>
      </c>
      <c r="G6" s="147" t="s">
        <v>29</v>
      </c>
      <c r="H6" s="150" t="s">
        <v>30</v>
      </c>
      <c r="I6" s="150" t="s">
        <v>126</v>
      </c>
      <c r="J6" s="150" t="s">
        <v>31</v>
      </c>
      <c r="K6" s="150" t="s">
        <v>127</v>
      </c>
      <c r="L6" s="150" t="s">
        <v>128</v>
      </c>
      <c r="M6" s="150" t="s">
        <v>129</v>
      </c>
      <c r="N6" s="150" t="s">
        <v>130</v>
      </c>
      <c r="O6" s="150" t="s">
        <v>131</v>
      </c>
      <c r="P6" s="150" t="s">
        <v>132</v>
      </c>
      <c r="Q6" s="150" t="s">
        <v>133</v>
      </c>
      <c r="R6" s="150" t="s">
        <v>134</v>
      </c>
      <c r="S6" s="150" t="s">
        <v>135</v>
      </c>
      <c r="T6" s="150" t="s">
        <v>136</v>
      </c>
      <c r="U6" s="150" t="s">
        <v>137</v>
      </c>
      <c r="V6" s="150" t="s">
        <v>138</v>
      </c>
      <c r="W6" s="150" t="s">
        <v>139</v>
      </c>
      <c r="X6" s="150" t="s">
        <v>140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5" t="s">
        <v>141</v>
      </c>
      <c r="B8" s="166" t="s">
        <v>106</v>
      </c>
      <c r="C8" s="180" t="s">
        <v>107</v>
      </c>
      <c r="D8" s="167"/>
      <c r="E8" s="168"/>
      <c r="F8" s="169"/>
      <c r="G8" s="169">
        <f>SUMIF(AG9:AG12,"&lt;&gt;NOR",G9:G12)</f>
        <v>0</v>
      </c>
      <c r="H8" s="169"/>
      <c r="I8" s="169">
        <f>SUM(I9:I12)</f>
        <v>0</v>
      </c>
      <c r="J8" s="169"/>
      <c r="K8" s="169">
        <f>SUM(K9:K12)</f>
        <v>0</v>
      </c>
      <c r="L8" s="169"/>
      <c r="M8" s="169">
        <f>SUM(M9:M12)</f>
        <v>0</v>
      </c>
      <c r="N8" s="169"/>
      <c r="O8" s="169">
        <f>SUM(O9:O12)</f>
        <v>0</v>
      </c>
      <c r="P8" s="169"/>
      <c r="Q8" s="169">
        <f>SUM(Q9:Q12)</f>
        <v>0</v>
      </c>
      <c r="R8" s="169"/>
      <c r="S8" s="169"/>
      <c r="T8" s="170"/>
      <c r="U8" s="164"/>
      <c r="V8" s="164">
        <f>SUM(V9:V12)</f>
        <v>0</v>
      </c>
      <c r="W8" s="164"/>
      <c r="X8" s="164"/>
      <c r="AG8" t="s">
        <v>142</v>
      </c>
    </row>
    <row r="9" spans="1:60" outlineLevel="1" x14ac:dyDescent="0.3">
      <c r="A9" s="171">
        <v>1</v>
      </c>
      <c r="B9" s="172" t="s">
        <v>533</v>
      </c>
      <c r="C9" s="181" t="s">
        <v>540</v>
      </c>
      <c r="D9" s="173" t="s">
        <v>257</v>
      </c>
      <c r="E9" s="174">
        <v>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</v>
      </c>
      <c r="Q9" s="176">
        <f>ROUND(E9*P9,2)</f>
        <v>0</v>
      </c>
      <c r="R9" s="176"/>
      <c r="S9" s="176" t="s">
        <v>146</v>
      </c>
      <c r="T9" s="177" t="s">
        <v>147</v>
      </c>
      <c r="U9" s="160">
        <v>0</v>
      </c>
      <c r="V9" s="160">
        <f>ROUND(E9*U9,2)</f>
        <v>0</v>
      </c>
      <c r="W9" s="160"/>
      <c r="X9" s="160" t="s">
        <v>263</v>
      </c>
      <c r="Y9" s="151"/>
      <c r="Z9" s="151"/>
      <c r="AA9" s="151"/>
      <c r="AB9" s="151"/>
      <c r="AC9" s="151"/>
      <c r="AD9" s="151"/>
      <c r="AE9" s="151"/>
      <c r="AF9" s="151"/>
      <c r="AG9" s="151" t="s">
        <v>534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3">
      <c r="A10" s="158"/>
      <c r="B10" s="159"/>
      <c r="C10" s="187" t="s">
        <v>541</v>
      </c>
      <c r="D10" s="185"/>
      <c r="E10" s="186">
        <v>1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196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58"/>
      <c r="B11" s="159"/>
      <c r="C11" s="187" t="s">
        <v>542</v>
      </c>
      <c r="D11" s="185"/>
      <c r="E11" s="186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196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244"/>
      <c r="D12" s="245"/>
      <c r="E12" s="245"/>
      <c r="F12" s="245"/>
      <c r="G12" s="245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152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x14ac:dyDescent="0.3">
      <c r="A13" s="3"/>
      <c r="B13" s="4"/>
      <c r="C13" s="182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v>15</v>
      </c>
      <c r="AF13">
        <v>21</v>
      </c>
      <c r="AG13" t="s">
        <v>128</v>
      </c>
    </row>
    <row r="14" spans="1:60" x14ac:dyDescent="0.3">
      <c r="A14" s="154"/>
      <c r="B14" s="155" t="s">
        <v>29</v>
      </c>
      <c r="C14" s="183"/>
      <c r="D14" s="156"/>
      <c r="E14" s="157"/>
      <c r="F14" s="157"/>
      <c r="G14" s="179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f>SUMIF(L7:L12,AE13,G7:G12)</f>
        <v>0</v>
      </c>
      <c r="AF14">
        <f>SUMIF(L7:L12,AF13,G7:G12)</f>
        <v>0</v>
      </c>
      <c r="AG14" t="s">
        <v>185</v>
      </c>
    </row>
    <row r="15" spans="1:60" x14ac:dyDescent="0.3">
      <c r="A15" s="261" t="s">
        <v>543</v>
      </c>
      <c r="B15" s="261"/>
      <c r="C15" s="182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60" x14ac:dyDescent="0.3">
      <c r="A16" s="3"/>
      <c r="B16" s="4" t="s">
        <v>544</v>
      </c>
      <c r="C16" s="182" t="s">
        <v>545</v>
      </c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G16" t="s">
        <v>546</v>
      </c>
    </row>
    <row r="17" spans="1:33" x14ac:dyDescent="0.3">
      <c r="A17" s="3"/>
      <c r="B17" s="4" t="s">
        <v>547</v>
      </c>
      <c r="C17" s="182" t="s">
        <v>548</v>
      </c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G17" t="s">
        <v>549</v>
      </c>
    </row>
    <row r="18" spans="1:33" x14ac:dyDescent="0.3">
      <c r="A18" s="3"/>
      <c r="B18" s="4"/>
      <c r="C18" s="182" t="s">
        <v>550</v>
      </c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G18" t="s">
        <v>551</v>
      </c>
    </row>
    <row r="19" spans="1:33" x14ac:dyDescent="0.3">
      <c r="A19" s="3"/>
      <c r="B19" s="4"/>
      <c r="C19" s="182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3">
      <c r="C20" s="184"/>
      <c r="D20" s="10"/>
      <c r="AG20" t="s">
        <v>187</v>
      </c>
    </row>
    <row r="21" spans="1:33" x14ac:dyDescent="0.3">
      <c r="D21" s="10"/>
    </row>
    <row r="22" spans="1:33" x14ac:dyDescent="0.3">
      <c r="D22" s="10"/>
    </row>
    <row r="23" spans="1:33" x14ac:dyDescent="0.3">
      <c r="D23" s="10"/>
    </row>
    <row r="24" spans="1:33" x14ac:dyDescent="0.3">
      <c r="D24" s="10"/>
    </row>
    <row r="25" spans="1:33" x14ac:dyDescent="0.3">
      <c r="D25" s="10"/>
    </row>
    <row r="26" spans="1:33" x14ac:dyDescent="0.3">
      <c r="D26" s="10"/>
    </row>
    <row r="27" spans="1:33" x14ac:dyDescent="0.3">
      <c r="D27" s="10"/>
    </row>
    <row r="28" spans="1:33" x14ac:dyDescent="0.3">
      <c r="D28" s="10"/>
    </row>
    <row r="29" spans="1:33" x14ac:dyDescent="0.3">
      <c r="D29" s="10"/>
    </row>
    <row r="30" spans="1:33" x14ac:dyDescent="0.3">
      <c r="D30" s="10"/>
    </row>
    <row r="31" spans="1:33" x14ac:dyDescent="0.3">
      <c r="D31" s="10"/>
    </row>
    <row r="32" spans="1:33" x14ac:dyDescent="0.3">
      <c r="D32" s="10"/>
    </row>
    <row r="33" spans="4:4" x14ac:dyDescent="0.3">
      <c r="D33" s="10"/>
    </row>
    <row r="34" spans="4:4" x14ac:dyDescent="0.3">
      <c r="D34" s="10"/>
    </row>
    <row r="35" spans="4:4" x14ac:dyDescent="0.3">
      <c r="D35" s="10"/>
    </row>
    <row r="36" spans="4:4" x14ac:dyDescent="0.3">
      <c r="D36" s="10"/>
    </row>
    <row r="37" spans="4:4" x14ac:dyDescent="0.3">
      <c r="D37" s="10"/>
    </row>
    <row r="38" spans="4:4" x14ac:dyDescent="0.3">
      <c r="D38" s="10"/>
    </row>
    <row r="39" spans="4:4" x14ac:dyDescent="0.3">
      <c r="D39" s="10"/>
    </row>
    <row r="40" spans="4:4" x14ac:dyDescent="0.3">
      <c r="D40" s="10"/>
    </row>
    <row r="41" spans="4:4" x14ac:dyDescent="0.3">
      <c r="D41" s="10"/>
    </row>
    <row r="42" spans="4:4" x14ac:dyDescent="0.3">
      <c r="D42" s="10"/>
    </row>
    <row r="43" spans="4:4" x14ac:dyDescent="0.3">
      <c r="D43" s="10"/>
    </row>
    <row r="44" spans="4:4" x14ac:dyDescent="0.3">
      <c r="D44" s="10"/>
    </row>
    <row r="45" spans="4:4" x14ac:dyDescent="0.3">
      <c r="D45" s="10"/>
    </row>
    <row r="46" spans="4:4" x14ac:dyDescent="0.3">
      <c r="D46" s="10"/>
    </row>
    <row r="47" spans="4:4" x14ac:dyDescent="0.3">
      <c r="D47" s="10"/>
    </row>
    <row r="48" spans="4:4" x14ac:dyDescent="0.3">
      <c r="D48" s="10"/>
    </row>
    <row r="49" spans="4:4" x14ac:dyDescent="0.3">
      <c r="D49" s="10"/>
    </row>
    <row r="50" spans="4:4" x14ac:dyDescent="0.3">
      <c r="D50" s="10"/>
    </row>
    <row r="51" spans="4:4" x14ac:dyDescent="0.3">
      <c r="D51" s="10"/>
    </row>
    <row r="52" spans="4:4" x14ac:dyDescent="0.3">
      <c r="D52" s="10"/>
    </row>
    <row r="53" spans="4:4" x14ac:dyDescent="0.3">
      <c r="D53" s="10"/>
    </row>
    <row r="54" spans="4:4" x14ac:dyDescent="0.3">
      <c r="D54" s="10"/>
    </row>
    <row r="55" spans="4:4" x14ac:dyDescent="0.3">
      <c r="D55" s="10"/>
    </row>
    <row r="56" spans="4:4" x14ac:dyDescent="0.3">
      <c r="D56" s="10"/>
    </row>
    <row r="57" spans="4:4" x14ac:dyDescent="0.3">
      <c r="D57" s="10"/>
    </row>
    <row r="58" spans="4:4" x14ac:dyDescent="0.3">
      <c r="D58" s="10"/>
    </row>
    <row r="59" spans="4:4" x14ac:dyDescent="0.3">
      <c r="D59" s="10"/>
    </row>
    <row r="60" spans="4:4" x14ac:dyDescent="0.3">
      <c r="D60" s="10"/>
    </row>
    <row r="61" spans="4:4" x14ac:dyDescent="0.3">
      <c r="D61" s="10"/>
    </row>
    <row r="62" spans="4:4" x14ac:dyDescent="0.3">
      <c r="D62" s="10"/>
    </row>
    <row r="63" spans="4:4" x14ac:dyDescent="0.3">
      <c r="D63" s="10"/>
    </row>
    <row r="64" spans="4:4" x14ac:dyDescent="0.3">
      <c r="D64" s="10"/>
    </row>
    <row r="65" spans="4:4" x14ac:dyDescent="0.3">
      <c r="D65" s="10"/>
    </row>
    <row r="66" spans="4:4" x14ac:dyDescent="0.3">
      <c r="D66" s="10"/>
    </row>
    <row r="67" spans="4:4" x14ac:dyDescent="0.3">
      <c r="D67" s="10"/>
    </row>
    <row r="68" spans="4:4" x14ac:dyDescent="0.3">
      <c r="D68" s="10"/>
    </row>
    <row r="69" spans="4:4" x14ac:dyDescent="0.3">
      <c r="D69" s="10"/>
    </row>
    <row r="70" spans="4:4" x14ac:dyDescent="0.3">
      <c r="D70" s="10"/>
    </row>
    <row r="71" spans="4:4" x14ac:dyDescent="0.3">
      <c r="D71" s="10"/>
    </row>
    <row r="72" spans="4:4" x14ac:dyDescent="0.3">
      <c r="D72" s="10"/>
    </row>
    <row r="73" spans="4:4" x14ac:dyDescent="0.3">
      <c r="D73" s="10"/>
    </row>
    <row r="74" spans="4:4" x14ac:dyDescent="0.3">
      <c r="D74" s="10"/>
    </row>
    <row r="75" spans="4:4" x14ac:dyDescent="0.3">
      <c r="D75" s="10"/>
    </row>
    <row r="76" spans="4:4" x14ac:dyDescent="0.3">
      <c r="D76" s="10"/>
    </row>
    <row r="77" spans="4:4" x14ac:dyDescent="0.3">
      <c r="D77" s="10"/>
    </row>
    <row r="78" spans="4:4" x14ac:dyDescent="0.3">
      <c r="D78" s="10"/>
    </row>
    <row r="79" spans="4:4" x14ac:dyDescent="0.3">
      <c r="D79" s="10"/>
    </row>
    <row r="80" spans="4:4" x14ac:dyDescent="0.3">
      <c r="D80" s="10"/>
    </row>
    <row r="81" spans="4:4" x14ac:dyDescent="0.3">
      <c r="D81" s="10"/>
    </row>
    <row r="82" spans="4:4" x14ac:dyDescent="0.3">
      <c r="D82" s="10"/>
    </row>
    <row r="83" spans="4:4" x14ac:dyDescent="0.3">
      <c r="D83" s="10"/>
    </row>
    <row r="84" spans="4:4" x14ac:dyDescent="0.3">
      <c r="D84" s="10"/>
    </row>
    <row r="85" spans="4:4" x14ac:dyDescent="0.3">
      <c r="D85" s="10"/>
    </row>
    <row r="86" spans="4:4" x14ac:dyDescent="0.3">
      <c r="D86" s="10"/>
    </row>
    <row r="87" spans="4:4" x14ac:dyDescent="0.3">
      <c r="D87" s="10"/>
    </row>
    <row r="88" spans="4:4" x14ac:dyDescent="0.3">
      <c r="D88" s="10"/>
    </row>
    <row r="89" spans="4:4" x14ac:dyDescent="0.3">
      <c r="D89" s="10"/>
    </row>
    <row r="90" spans="4:4" x14ac:dyDescent="0.3">
      <c r="D90" s="10"/>
    </row>
    <row r="91" spans="4:4" x14ac:dyDescent="0.3">
      <c r="D91" s="10"/>
    </row>
    <row r="92" spans="4:4" x14ac:dyDescent="0.3">
      <c r="D92" s="10"/>
    </row>
    <row r="93" spans="4:4" x14ac:dyDescent="0.3">
      <c r="D93" s="10"/>
    </row>
    <row r="94" spans="4:4" x14ac:dyDescent="0.3">
      <c r="D94" s="10"/>
    </row>
    <row r="95" spans="4:4" x14ac:dyDescent="0.3">
      <c r="D95" s="10"/>
    </row>
    <row r="96" spans="4:4" x14ac:dyDescent="0.3">
      <c r="D96" s="10"/>
    </row>
    <row r="97" spans="4:4" x14ac:dyDescent="0.3">
      <c r="D97" s="10"/>
    </row>
    <row r="98" spans="4:4" x14ac:dyDescent="0.3">
      <c r="D98" s="10"/>
    </row>
    <row r="99" spans="4:4" x14ac:dyDescent="0.3">
      <c r="D99" s="10"/>
    </row>
    <row r="100" spans="4:4" x14ac:dyDescent="0.3">
      <c r="D100" s="10"/>
    </row>
    <row r="101" spans="4:4" x14ac:dyDescent="0.3">
      <c r="D101" s="10"/>
    </row>
    <row r="102" spans="4:4" x14ac:dyDescent="0.3">
      <c r="D102" s="10"/>
    </row>
    <row r="103" spans="4:4" x14ac:dyDescent="0.3">
      <c r="D103" s="10"/>
    </row>
    <row r="104" spans="4:4" x14ac:dyDescent="0.3">
      <c r="D104" s="10"/>
    </row>
    <row r="105" spans="4:4" x14ac:dyDescent="0.3">
      <c r="D105" s="10"/>
    </row>
    <row r="106" spans="4:4" x14ac:dyDescent="0.3">
      <c r="D106" s="10"/>
    </row>
    <row r="107" spans="4:4" x14ac:dyDescent="0.3">
      <c r="D107" s="10"/>
    </row>
    <row r="108" spans="4:4" x14ac:dyDescent="0.3">
      <c r="D108" s="10"/>
    </row>
    <row r="109" spans="4:4" x14ac:dyDescent="0.3">
      <c r="D109" s="10"/>
    </row>
    <row r="110" spans="4:4" x14ac:dyDescent="0.3">
      <c r="D110" s="10"/>
    </row>
    <row r="111" spans="4:4" x14ac:dyDescent="0.3">
      <c r="D111" s="10"/>
    </row>
    <row r="112" spans="4:4" x14ac:dyDescent="0.3">
      <c r="D112" s="10"/>
    </row>
    <row r="113" spans="4:4" x14ac:dyDescent="0.3">
      <c r="D113" s="10"/>
    </row>
    <row r="114" spans="4:4" x14ac:dyDescent="0.3">
      <c r="D114" s="10"/>
    </row>
    <row r="115" spans="4:4" x14ac:dyDescent="0.3">
      <c r="D115" s="10"/>
    </row>
    <row r="116" spans="4:4" x14ac:dyDescent="0.3">
      <c r="D116" s="10"/>
    </row>
    <row r="117" spans="4:4" x14ac:dyDescent="0.3">
      <c r="D117" s="10"/>
    </row>
    <row r="118" spans="4:4" x14ac:dyDescent="0.3">
      <c r="D118" s="10"/>
    </row>
    <row r="119" spans="4:4" x14ac:dyDescent="0.3">
      <c r="D119" s="10"/>
    </row>
    <row r="120" spans="4:4" x14ac:dyDescent="0.3">
      <c r="D120" s="10"/>
    </row>
    <row r="121" spans="4:4" x14ac:dyDescent="0.3">
      <c r="D121" s="10"/>
    </row>
    <row r="122" spans="4:4" x14ac:dyDescent="0.3">
      <c r="D122" s="10"/>
    </row>
    <row r="123" spans="4:4" x14ac:dyDescent="0.3">
      <c r="D123" s="10"/>
    </row>
    <row r="124" spans="4:4" x14ac:dyDescent="0.3">
      <c r="D124" s="10"/>
    </row>
    <row r="125" spans="4:4" x14ac:dyDescent="0.3">
      <c r="D125" s="10"/>
    </row>
    <row r="126" spans="4:4" x14ac:dyDescent="0.3">
      <c r="D126" s="10"/>
    </row>
    <row r="127" spans="4:4" x14ac:dyDescent="0.3">
      <c r="D127" s="10"/>
    </row>
    <row r="128" spans="4:4" x14ac:dyDescent="0.3">
      <c r="D128" s="10"/>
    </row>
    <row r="129" spans="4:4" x14ac:dyDescent="0.3">
      <c r="D129" s="10"/>
    </row>
    <row r="130" spans="4:4" x14ac:dyDescent="0.3">
      <c r="D130" s="10"/>
    </row>
    <row r="131" spans="4:4" x14ac:dyDescent="0.3">
      <c r="D131" s="10"/>
    </row>
    <row r="132" spans="4:4" x14ac:dyDescent="0.3">
      <c r="D132" s="10"/>
    </row>
    <row r="133" spans="4:4" x14ac:dyDescent="0.3">
      <c r="D133" s="10"/>
    </row>
    <row r="134" spans="4:4" x14ac:dyDescent="0.3">
      <c r="D134" s="10"/>
    </row>
    <row r="135" spans="4:4" x14ac:dyDescent="0.3">
      <c r="D135" s="10"/>
    </row>
    <row r="136" spans="4:4" x14ac:dyDescent="0.3">
      <c r="D136" s="10"/>
    </row>
    <row r="137" spans="4:4" x14ac:dyDescent="0.3">
      <c r="D137" s="10"/>
    </row>
    <row r="138" spans="4:4" x14ac:dyDescent="0.3">
      <c r="D138" s="10"/>
    </row>
    <row r="139" spans="4:4" x14ac:dyDescent="0.3">
      <c r="D139" s="10"/>
    </row>
    <row r="140" spans="4:4" x14ac:dyDescent="0.3">
      <c r="D140" s="10"/>
    </row>
    <row r="141" spans="4:4" x14ac:dyDescent="0.3">
      <c r="D141" s="10"/>
    </row>
    <row r="142" spans="4:4" x14ac:dyDescent="0.3">
      <c r="D142" s="10"/>
    </row>
    <row r="143" spans="4:4" x14ac:dyDescent="0.3">
      <c r="D143" s="10"/>
    </row>
    <row r="144" spans="4:4" x14ac:dyDescent="0.3">
      <c r="D144" s="10"/>
    </row>
    <row r="145" spans="4:4" x14ac:dyDescent="0.3">
      <c r="D145" s="10"/>
    </row>
    <row r="146" spans="4:4" x14ac:dyDescent="0.3">
      <c r="D146" s="10"/>
    </row>
    <row r="147" spans="4:4" x14ac:dyDescent="0.3">
      <c r="D147" s="10"/>
    </row>
    <row r="148" spans="4:4" x14ac:dyDescent="0.3">
      <c r="D148" s="10"/>
    </row>
    <row r="149" spans="4:4" x14ac:dyDescent="0.3">
      <c r="D149" s="10"/>
    </row>
    <row r="150" spans="4:4" x14ac:dyDescent="0.3">
      <c r="D150" s="10"/>
    </row>
    <row r="151" spans="4:4" x14ac:dyDescent="0.3">
      <c r="D151" s="10"/>
    </row>
    <row r="152" spans="4:4" x14ac:dyDescent="0.3">
      <c r="D152" s="10"/>
    </row>
    <row r="153" spans="4:4" x14ac:dyDescent="0.3">
      <c r="D153" s="10"/>
    </row>
    <row r="154" spans="4:4" x14ac:dyDescent="0.3">
      <c r="D154" s="10"/>
    </row>
    <row r="155" spans="4:4" x14ac:dyDescent="0.3">
      <c r="D155" s="10"/>
    </row>
    <row r="156" spans="4:4" x14ac:dyDescent="0.3">
      <c r="D156" s="10"/>
    </row>
    <row r="157" spans="4:4" x14ac:dyDescent="0.3">
      <c r="D157" s="10"/>
    </row>
    <row r="158" spans="4:4" x14ac:dyDescent="0.3">
      <c r="D158" s="10"/>
    </row>
    <row r="159" spans="4:4" x14ac:dyDescent="0.3">
      <c r="D159" s="10"/>
    </row>
    <row r="160" spans="4:4" x14ac:dyDescent="0.3">
      <c r="D160" s="10"/>
    </row>
    <row r="161" spans="4:4" x14ac:dyDescent="0.3">
      <c r="D161" s="10"/>
    </row>
    <row r="162" spans="4:4" x14ac:dyDescent="0.3">
      <c r="D162" s="10"/>
    </row>
    <row r="163" spans="4:4" x14ac:dyDescent="0.3">
      <c r="D163" s="10"/>
    </row>
    <row r="164" spans="4:4" x14ac:dyDescent="0.3">
      <c r="D164" s="10"/>
    </row>
    <row r="165" spans="4:4" x14ac:dyDescent="0.3">
      <c r="D165" s="10"/>
    </row>
    <row r="166" spans="4:4" x14ac:dyDescent="0.3">
      <c r="D166" s="10"/>
    </row>
    <row r="167" spans="4:4" x14ac:dyDescent="0.3">
      <c r="D167" s="10"/>
    </row>
    <row r="168" spans="4:4" x14ac:dyDescent="0.3">
      <c r="D168" s="10"/>
    </row>
    <row r="169" spans="4:4" x14ac:dyDescent="0.3">
      <c r="D169" s="10"/>
    </row>
    <row r="170" spans="4:4" x14ac:dyDescent="0.3">
      <c r="D170" s="10"/>
    </row>
    <row r="171" spans="4:4" x14ac:dyDescent="0.3">
      <c r="D171" s="10"/>
    </row>
    <row r="172" spans="4:4" x14ac:dyDescent="0.3">
      <c r="D172" s="10"/>
    </row>
    <row r="173" spans="4:4" x14ac:dyDescent="0.3">
      <c r="D173" s="10"/>
    </row>
    <row r="174" spans="4:4" x14ac:dyDescent="0.3">
      <c r="D174" s="10"/>
    </row>
    <row r="175" spans="4:4" x14ac:dyDescent="0.3">
      <c r="D175" s="10"/>
    </row>
    <row r="176" spans="4:4" x14ac:dyDescent="0.3">
      <c r="D176" s="10"/>
    </row>
    <row r="177" spans="4:4" x14ac:dyDescent="0.3">
      <c r="D177" s="10"/>
    </row>
    <row r="178" spans="4:4" x14ac:dyDescent="0.3">
      <c r="D178" s="10"/>
    </row>
    <row r="179" spans="4:4" x14ac:dyDescent="0.3">
      <c r="D179" s="10"/>
    </row>
    <row r="180" spans="4:4" x14ac:dyDescent="0.3">
      <c r="D180" s="10"/>
    </row>
    <row r="181" spans="4:4" x14ac:dyDescent="0.3">
      <c r="D181" s="10"/>
    </row>
    <row r="182" spans="4:4" x14ac:dyDescent="0.3">
      <c r="D182" s="10"/>
    </row>
    <row r="183" spans="4:4" x14ac:dyDescent="0.3">
      <c r="D183" s="10"/>
    </row>
    <row r="184" spans="4:4" x14ac:dyDescent="0.3">
      <c r="D184" s="10"/>
    </row>
    <row r="185" spans="4:4" x14ac:dyDescent="0.3">
      <c r="D185" s="10"/>
    </row>
    <row r="186" spans="4:4" x14ac:dyDescent="0.3">
      <c r="D186" s="10"/>
    </row>
    <row r="187" spans="4:4" x14ac:dyDescent="0.3">
      <c r="D187" s="10"/>
    </row>
    <row r="188" spans="4:4" x14ac:dyDescent="0.3">
      <c r="D188" s="10"/>
    </row>
    <row r="189" spans="4:4" x14ac:dyDescent="0.3">
      <c r="D189" s="10"/>
    </row>
    <row r="190" spans="4:4" x14ac:dyDescent="0.3">
      <c r="D190" s="10"/>
    </row>
    <row r="191" spans="4:4" x14ac:dyDescent="0.3">
      <c r="D191" s="10"/>
    </row>
    <row r="192" spans="4:4" x14ac:dyDescent="0.3">
      <c r="D192" s="10"/>
    </row>
    <row r="193" spans="4:4" x14ac:dyDescent="0.3">
      <c r="D193" s="10"/>
    </row>
    <row r="194" spans="4:4" x14ac:dyDescent="0.3">
      <c r="D194" s="10"/>
    </row>
    <row r="195" spans="4:4" x14ac:dyDescent="0.3">
      <c r="D195" s="10"/>
    </row>
    <row r="196" spans="4:4" x14ac:dyDescent="0.3">
      <c r="D196" s="10"/>
    </row>
    <row r="197" spans="4:4" x14ac:dyDescent="0.3">
      <c r="D197" s="10"/>
    </row>
    <row r="198" spans="4:4" x14ac:dyDescent="0.3">
      <c r="D198" s="10"/>
    </row>
    <row r="199" spans="4:4" x14ac:dyDescent="0.3">
      <c r="D199" s="10"/>
    </row>
    <row r="200" spans="4:4" x14ac:dyDescent="0.3">
      <c r="D200" s="10"/>
    </row>
    <row r="201" spans="4:4" x14ac:dyDescent="0.3">
      <c r="D201" s="10"/>
    </row>
    <row r="202" spans="4:4" x14ac:dyDescent="0.3">
      <c r="D202" s="10"/>
    </row>
    <row r="203" spans="4:4" x14ac:dyDescent="0.3">
      <c r="D203" s="10"/>
    </row>
    <row r="204" spans="4:4" x14ac:dyDescent="0.3">
      <c r="D204" s="10"/>
    </row>
    <row r="205" spans="4:4" x14ac:dyDescent="0.3">
      <c r="D205" s="10"/>
    </row>
    <row r="206" spans="4:4" x14ac:dyDescent="0.3">
      <c r="D206" s="10"/>
    </row>
    <row r="207" spans="4:4" x14ac:dyDescent="0.3">
      <c r="D207" s="10"/>
    </row>
    <row r="208" spans="4:4" x14ac:dyDescent="0.3">
      <c r="D208" s="10"/>
    </row>
    <row r="209" spans="4:4" x14ac:dyDescent="0.3">
      <c r="D209" s="10"/>
    </row>
    <row r="210" spans="4:4" x14ac:dyDescent="0.3">
      <c r="D210" s="10"/>
    </row>
    <row r="211" spans="4:4" x14ac:dyDescent="0.3">
      <c r="D211" s="10"/>
    </row>
    <row r="212" spans="4:4" x14ac:dyDescent="0.3">
      <c r="D212" s="10"/>
    </row>
    <row r="213" spans="4:4" x14ac:dyDescent="0.3">
      <c r="D213" s="10"/>
    </row>
    <row r="214" spans="4:4" x14ac:dyDescent="0.3">
      <c r="D214" s="10"/>
    </row>
    <row r="215" spans="4:4" x14ac:dyDescent="0.3">
      <c r="D215" s="10"/>
    </row>
    <row r="216" spans="4:4" x14ac:dyDescent="0.3">
      <c r="D216" s="10"/>
    </row>
    <row r="217" spans="4:4" x14ac:dyDescent="0.3">
      <c r="D217" s="10"/>
    </row>
    <row r="218" spans="4:4" x14ac:dyDescent="0.3">
      <c r="D218" s="10"/>
    </row>
    <row r="219" spans="4:4" x14ac:dyDescent="0.3">
      <c r="D219" s="10"/>
    </row>
    <row r="220" spans="4:4" x14ac:dyDescent="0.3">
      <c r="D220" s="10"/>
    </row>
    <row r="221" spans="4:4" x14ac:dyDescent="0.3">
      <c r="D221" s="10"/>
    </row>
    <row r="222" spans="4:4" x14ac:dyDescent="0.3">
      <c r="D222" s="10"/>
    </row>
    <row r="223" spans="4:4" x14ac:dyDescent="0.3">
      <c r="D223" s="10"/>
    </row>
    <row r="224" spans="4:4" x14ac:dyDescent="0.3">
      <c r="D224" s="10"/>
    </row>
    <row r="225" spans="4:4" x14ac:dyDescent="0.3">
      <c r="D225" s="10"/>
    </row>
    <row r="226" spans="4:4" x14ac:dyDescent="0.3">
      <c r="D226" s="10"/>
    </row>
    <row r="227" spans="4:4" x14ac:dyDescent="0.3">
      <c r="D227" s="10"/>
    </row>
    <row r="228" spans="4:4" x14ac:dyDescent="0.3">
      <c r="D228" s="10"/>
    </row>
    <row r="229" spans="4:4" x14ac:dyDescent="0.3">
      <c r="D229" s="10"/>
    </row>
    <row r="230" spans="4:4" x14ac:dyDescent="0.3">
      <c r="D230" s="10"/>
    </row>
    <row r="231" spans="4:4" x14ac:dyDescent="0.3">
      <c r="D231" s="10"/>
    </row>
    <row r="232" spans="4:4" x14ac:dyDescent="0.3">
      <c r="D232" s="10"/>
    </row>
    <row r="233" spans="4:4" x14ac:dyDescent="0.3">
      <c r="D233" s="10"/>
    </row>
    <row r="234" spans="4:4" x14ac:dyDescent="0.3">
      <c r="D234" s="10"/>
    </row>
    <row r="235" spans="4:4" x14ac:dyDescent="0.3">
      <c r="D235" s="10"/>
    </row>
    <row r="236" spans="4:4" x14ac:dyDescent="0.3">
      <c r="D236" s="10"/>
    </row>
    <row r="237" spans="4:4" x14ac:dyDescent="0.3">
      <c r="D237" s="10"/>
    </row>
    <row r="238" spans="4:4" x14ac:dyDescent="0.3">
      <c r="D238" s="10"/>
    </row>
    <row r="239" spans="4:4" x14ac:dyDescent="0.3">
      <c r="D239" s="10"/>
    </row>
    <row r="240" spans="4:4" x14ac:dyDescent="0.3">
      <c r="D240" s="10"/>
    </row>
    <row r="241" spans="4:4" x14ac:dyDescent="0.3">
      <c r="D241" s="10"/>
    </row>
    <row r="242" spans="4:4" x14ac:dyDescent="0.3">
      <c r="D242" s="10"/>
    </row>
    <row r="243" spans="4:4" x14ac:dyDescent="0.3">
      <c r="D243" s="10"/>
    </row>
    <row r="244" spans="4:4" x14ac:dyDescent="0.3">
      <c r="D244" s="10"/>
    </row>
    <row r="245" spans="4:4" x14ac:dyDescent="0.3">
      <c r="D245" s="10"/>
    </row>
    <row r="246" spans="4:4" x14ac:dyDescent="0.3">
      <c r="D246" s="10"/>
    </row>
    <row r="247" spans="4:4" x14ac:dyDescent="0.3">
      <c r="D247" s="10"/>
    </row>
    <row r="248" spans="4:4" x14ac:dyDescent="0.3">
      <c r="D248" s="10"/>
    </row>
    <row r="249" spans="4:4" x14ac:dyDescent="0.3">
      <c r="D249" s="10"/>
    </row>
    <row r="250" spans="4:4" x14ac:dyDescent="0.3">
      <c r="D250" s="10"/>
    </row>
    <row r="251" spans="4:4" x14ac:dyDescent="0.3">
      <c r="D251" s="10"/>
    </row>
    <row r="252" spans="4:4" x14ac:dyDescent="0.3">
      <c r="D252" s="10"/>
    </row>
    <row r="253" spans="4:4" x14ac:dyDescent="0.3">
      <c r="D253" s="10"/>
    </row>
    <row r="254" spans="4:4" x14ac:dyDescent="0.3">
      <c r="D254" s="10"/>
    </row>
    <row r="255" spans="4:4" x14ac:dyDescent="0.3">
      <c r="D255" s="10"/>
    </row>
    <row r="256" spans="4:4" x14ac:dyDescent="0.3">
      <c r="D256" s="10"/>
    </row>
    <row r="257" spans="4:4" x14ac:dyDescent="0.3">
      <c r="D257" s="10"/>
    </row>
    <row r="258" spans="4:4" x14ac:dyDescent="0.3">
      <c r="D258" s="10"/>
    </row>
    <row r="259" spans="4:4" x14ac:dyDescent="0.3">
      <c r="D259" s="10"/>
    </row>
    <row r="260" spans="4:4" x14ac:dyDescent="0.3">
      <c r="D260" s="10"/>
    </row>
    <row r="261" spans="4:4" x14ac:dyDescent="0.3">
      <c r="D261" s="10"/>
    </row>
    <row r="262" spans="4:4" x14ac:dyDescent="0.3">
      <c r="D262" s="10"/>
    </row>
    <row r="263" spans="4:4" x14ac:dyDescent="0.3">
      <c r="D263" s="10"/>
    </row>
    <row r="264" spans="4:4" x14ac:dyDescent="0.3">
      <c r="D264" s="10"/>
    </row>
    <row r="265" spans="4:4" x14ac:dyDescent="0.3">
      <c r="D265" s="10"/>
    </row>
    <row r="266" spans="4:4" x14ac:dyDescent="0.3">
      <c r="D266" s="10"/>
    </row>
    <row r="267" spans="4:4" x14ac:dyDescent="0.3">
      <c r="D267" s="10"/>
    </row>
    <row r="268" spans="4:4" x14ac:dyDescent="0.3">
      <c r="D268" s="10"/>
    </row>
    <row r="269" spans="4:4" x14ac:dyDescent="0.3">
      <c r="D269" s="10"/>
    </row>
    <row r="270" spans="4:4" x14ac:dyDescent="0.3">
      <c r="D270" s="10"/>
    </row>
    <row r="271" spans="4:4" x14ac:dyDescent="0.3">
      <c r="D271" s="10"/>
    </row>
    <row r="272" spans="4:4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password="C71F" sheet="1"/>
  <mergeCells count="6">
    <mergeCell ref="A1:G1"/>
    <mergeCell ref="C2:G2"/>
    <mergeCell ref="C3:G3"/>
    <mergeCell ref="C4:G4"/>
    <mergeCell ref="A15:B15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4">
      <c r="A1" s="250" t="s">
        <v>188</v>
      </c>
      <c r="B1" s="250"/>
      <c r="C1" s="250"/>
      <c r="D1" s="250"/>
      <c r="E1" s="250"/>
      <c r="F1" s="250"/>
      <c r="G1" s="250"/>
      <c r="AG1" t="s">
        <v>115</v>
      </c>
    </row>
    <row r="2" spans="1:60" ht="25" customHeight="1" x14ac:dyDescent="0.3">
      <c r="A2" s="143" t="s">
        <v>7</v>
      </c>
      <c r="B2" s="49" t="s">
        <v>44</v>
      </c>
      <c r="C2" s="251" t="s">
        <v>45</v>
      </c>
      <c r="D2" s="252"/>
      <c r="E2" s="252"/>
      <c r="F2" s="252"/>
      <c r="G2" s="253"/>
      <c r="AG2" t="s">
        <v>116</v>
      </c>
    </row>
    <row r="3" spans="1:60" ht="25" customHeight="1" x14ac:dyDescent="0.3">
      <c r="A3" s="143" t="s">
        <v>8</v>
      </c>
      <c r="B3" s="49" t="s">
        <v>62</v>
      </c>
      <c r="C3" s="251" t="s">
        <v>63</v>
      </c>
      <c r="D3" s="252"/>
      <c r="E3" s="252"/>
      <c r="F3" s="252"/>
      <c r="G3" s="253"/>
      <c r="AC3" s="125" t="s">
        <v>116</v>
      </c>
      <c r="AG3" t="s">
        <v>118</v>
      </c>
    </row>
    <row r="4" spans="1:60" ht="25" customHeight="1" x14ac:dyDescent="0.3">
      <c r="A4" s="144" t="s">
        <v>9</v>
      </c>
      <c r="B4" s="145" t="s">
        <v>64</v>
      </c>
      <c r="C4" s="254" t="s">
        <v>63</v>
      </c>
      <c r="D4" s="255"/>
      <c r="E4" s="255"/>
      <c r="F4" s="255"/>
      <c r="G4" s="256"/>
      <c r="AG4" t="s">
        <v>119</v>
      </c>
    </row>
    <row r="5" spans="1:60" x14ac:dyDescent="0.3">
      <c r="D5" s="10"/>
    </row>
    <row r="6" spans="1:60" ht="37.299999999999997" x14ac:dyDescent="0.3">
      <c r="A6" s="147" t="s">
        <v>120</v>
      </c>
      <c r="B6" s="149" t="s">
        <v>121</v>
      </c>
      <c r="C6" s="149" t="s">
        <v>122</v>
      </c>
      <c r="D6" s="148" t="s">
        <v>123</v>
      </c>
      <c r="E6" s="147" t="s">
        <v>124</v>
      </c>
      <c r="F6" s="146" t="s">
        <v>125</v>
      </c>
      <c r="G6" s="147" t="s">
        <v>29</v>
      </c>
      <c r="H6" s="150" t="s">
        <v>30</v>
      </c>
      <c r="I6" s="150" t="s">
        <v>126</v>
      </c>
      <c r="J6" s="150" t="s">
        <v>31</v>
      </c>
      <c r="K6" s="150" t="s">
        <v>127</v>
      </c>
      <c r="L6" s="150" t="s">
        <v>128</v>
      </c>
      <c r="M6" s="150" t="s">
        <v>129</v>
      </c>
      <c r="N6" s="150" t="s">
        <v>130</v>
      </c>
      <c r="O6" s="150" t="s">
        <v>131</v>
      </c>
      <c r="P6" s="150" t="s">
        <v>132</v>
      </c>
      <c r="Q6" s="150" t="s">
        <v>133</v>
      </c>
      <c r="R6" s="150" t="s">
        <v>134</v>
      </c>
      <c r="S6" s="150" t="s">
        <v>135</v>
      </c>
      <c r="T6" s="150" t="s">
        <v>136</v>
      </c>
      <c r="U6" s="150" t="s">
        <v>137</v>
      </c>
      <c r="V6" s="150" t="s">
        <v>138</v>
      </c>
      <c r="W6" s="150" t="s">
        <v>139</v>
      </c>
      <c r="X6" s="150" t="s">
        <v>140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5" t="s">
        <v>141</v>
      </c>
      <c r="B8" s="166" t="s">
        <v>106</v>
      </c>
      <c r="C8" s="180" t="s">
        <v>107</v>
      </c>
      <c r="D8" s="167"/>
      <c r="E8" s="168"/>
      <c r="F8" s="169"/>
      <c r="G8" s="169">
        <f>SUMIF(AG9:AG12,"&lt;&gt;NOR",G9:G12)</f>
        <v>0</v>
      </c>
      <c r="H8" s="169"/>
      <c r="I8" s="169">
        <f>SUM(I9:I12)</f>
        <v>0</v>
      </c>
      <c r="J8" s="169"/>
      <c r="K8" s="169">
        <f>SUM(K9:K12)</f>
        <v>0</v>
      </c>
      <c r="L8" s="169"/>
      <c r="M8" s="169">
        <f>SUM(M9:M12)</f>
        <v>0</v>
      </c>
      <c r="N8" s="169"/>
      <c r="O8" s="169">
        <f>SUM(O9:O12)</f>
        <v>0</v>
      </c>
      <c r="P8" s="169"/>
      <c r="Q8" s="169">
        <f>SUM(Q9:Q12)</f>
        <v>0</v>
      </c>
      <c r="R8" s="169"/>
      <c r="S8" s="169"/>
      <c r="T8" s="170"/>
      <c r="U8" s="164"/>
      <c r="V8" s="164">
        <f>SUM(V9:V12)</f>
        <v>0</v>
      </c>
      <c r="W8" s="164"/>
      <c r="X8" s="164"/>
      <c r="AG8" t="s">
        <v>142</v>
      </c>
    </row>
    <row r="9" spans="1:60" outlineLevel="1" x14ac:dyDescent="0.3">
      <c r="A9" s="171">
        <v>1</v>
      </c>
      <c r="B9" s="172" t="s">
        <v>533</v>
      </c>
      <c r="C9" s="181" t="s">
        <v>107</v>
      </c>
      <c r="D9" s="173" t="s">
        <v>257</v>
      </c>
      <c r="E9" s="174">
        <v>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</v>
      </c>
      <c r="Q9" s="176">
        <f>ROUND(E9*P9,2)</f>
        <v>0</v>
      </c>
      <c r="R9" s="176"/>
      <c r="S9" s="176" t="s">
        <v>146</v>
      </c>
      <c r="T9" s="177" t="s">
        <v>147</v>
      </c>
      <c r="U9" s="160">
        <v>0</v>
      </c>
      <c r="V9" s="160">
        <f>ROUND(E9*U9,2)</f>
        <v>0</v>
      </c>
      <c r="W9" s="160"/>
      <c r="X9" s="160" t="s">
        <v>263</v>
      </c>
      <c r="Y9" s="151"/>
      <c r="Z9" s="151"/>
      <c r="AA9" s="151"/>
      <c r="AB9" s="151"/>
      <c r="AC9" s="151"/>
      <c r="AD9" s="151"/>
      <c r="AE9" s="151"/>
      <c r="AF9" s="151"/>
      <c r="AG9" s="151" t="s">
        <v>534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3">
      <c r="A10" s="158"/>
      <c r="B10" s="159"/>
      <c r="C10" s="187" t="s">
        <v>552</v>
      </c>
      <c r="D10" s="185"/>
      <c r="E10" s="186">
        <v>1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196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58"/>
      <c r="B11" s="159"/>
      <c r="C11" s="187" t="s">
        <v>553</v>
      </c>
      <c r="D11" s="185"/>
      <c r="E11" s="186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196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244"/>
      <c r="D12" s="245"/>
      <c r="E12" s="245"/>
      <c r="F12" s="245"/>
      <c r="G12" s="245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152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x14ac:dyDescent="0.3">
      <c r="A13" s="3"/>
      <c r="B13" s="4"/>
      <c r="C13" s="182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v>15</v>
      </c>
      <c r="AF13">
        <v>21</v>
      </c>
      <c r="AG13" t="s">
        <v>128</v>
      </c>
    </row>
    <row r="14" spans="1:60" x14ac:dyDescent="0.3">
      <c r="A14" s="154"/>
      <c r="B14" s="155" t="s">
        <v>29</v>
      </c>
      <c r="C14" s="183"/>
      <c r="D14" s="156"/>
      <c r="E14" s="157"/>
      <c r="F14" s="157"/>
      <c r="G14" s="179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f>SUMIF(L7:L12,AE13,G7:G12)</f>
        <v>0</v>
      </c>
      <c r="AF14">
        <f>SUMIF(L7:L12,AF13,G7:G12)</f>
        <v>0</v>
      </c>
      <c r="AG14" t="s">
        <v>185</v>
      </c>
    </row>
    <row r="15" spans="1:60" x14ac:dyDescent="0.3">
      <c r="A15" s="261" t="s">
        <v>543</v>
      </c>
      <c r="B15" s="261"/>
      <c r="C15" s="182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60" x14ac:dyDescent="0.3">
      <c r="A16" s="3"/>
      <c r="B16" s="4" t="s">
        <v>554</v>
      </c>
      <c r="C16" s="182" t="s">
        <v>555</v>
      </c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G16" t="s">
        <v>546</v>
      </c>
    </row>
    <row r="17" spans="1:33" x14ac:dyDescent="0.3">
      <c r="A17" s="3"/>
      <c r="B17" s="4" t="s">
        <v>547</v>
      </c>
      <c r="C17" s="182" t="s">
        <v>548</v>
      </c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G17" t="s">
        <v>549</v>
      </c>
    </row>
    <row r="18" spans="1:33" x14ac:dyDescent="0.3">
      <c r="A18" s="3"/>
      <c r="B18" s="4"/>
      <c r="C18" s="182" t="s">
        <v>550</v>
      </c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G18" t="s">
        <v>551</v>
      </c>
    </row>
    <row r="19" spans="1:33" x14ac:dyDescent="0.3">
      <c r="A19" s="3"/>
      <c r="B19" s="4"/>
      <c r="C19" s="182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3">
      <c r="C20" s="184"/>
      <c r="D20" s="10"/>
      <c r="AG20" t="s">
        <v>187</v>
      </c>
    </row>
    <row r="21" spans="1:33" x14ac:dyDescent="0.3">
      <c r="D21" s="10"/>
    </row>
    <row r="22" spans="1:33" x14ac:dyDescent="0.3">
      <c r="D22" s="10"/>
    </row>
    <row r="23" spans="1:33" x14ac:dyDescent="0.3">
      <c r="D23" s="10"/>
    </row>
    <row r="24" spans="1:33" x14ac:dyDescent="0.3">
      <c r="D24" s="10"/>
    </row>
    <row r="25" spans="1:33" x14ac:dyDescent="0.3">
      <c r="D25" s="10"/>
    </row>
    <row r="26" spans="1:33" x14ac:dyDescent="0.3">
      <c r="D26" s="10"/>
    </row>
    <row r="27" spans="1:33" x14ac:dyDescent="0.3">
      <c r="D27" s="10"/>
    </row>
    <row r="28" spans="1:33" x14ac:dyDescent="0.3">
      <c r="D28" s="10"/>
    </row>
    <row r="29" spans="1:33" x14ac:dyDescent="0.3">
      <c r="D29" s="10"/>
    </row>
    <row r="30" spans="1:33" x14ac:dyDescent="0.3">
      <c r="D30" s="10"/>
    </row>
    <row r="31" spans="1:33" x14ac:dyDescent="0.3">
      <c r="D31" s="10"/>
    </row>
    <row r="32" spans="1:33" x14ac:dyDescent="0.3">
      <c r="D32" s="10"/>
    </row>
    <row r="33" spans="4:4" x14ac:dyDescent="0.3">
      <c r="D33" s="10"/>
    </row>
    <row r="34" spans="4:4" x14ac:dyDescent="0.3">
      <c r="D34" s="10"/>
    </row>
    <row r="35" spans="4:4" x14ac:dyDescent="0.3">
      <c r="D35" s="10"/>
    </row>
    <row r="36" spans="4:4" x14ac:dyDescent="0.3">
      <c r="D36" s="10"/>
    </row>
    <row r="37" spans="4:4" x14ac:dyDescent="0.3">
      <c r="D37" s="10"/>
    </row>
    <row r="38" spans="4:4" x14ac:dyDescent="0.3">
      <c r="D38" s="10"/>
    </row>
    <row r="39" spans="4:4" x14ac:dyDescent="0.3">
      <c r="D39" s="10"/>
    </row>
    <row r="40" spans="4:4" x14ac:dyDescent="0.3">
      <c r="D40" s="10"/>
    </row>
    <row r="41" spans="4:4" x14ac:dyDescent="0.3">
      <c r="D41" s="10"/>
    </row>
    <row r="42" spans="4:4" x14ac:dyDescent="0.3">
      <c r="D42" s="10"/>
    </row>
    <row r="43" spans="4:4" x14ac:dyDescent="0.3">
      <c r="D43" s="10"/>
    </row>
    <row r="44" spans="4:4" x14ac:dyDescent="0.3">
      <c r="D44" s="10"/>
    </row>
    <row r="45" spans="4:4" x14ac:dyDescent="0.3">
      <c r="D45" s="10"/>
    </row>
    <row r="46" spans="4:4" x14ac:dyDescent="0.3">
      <c r="D46" s="10"/>
    </row>
    <row r="47" spans="4:4" x14ac:dyDescent="0.3">
      <c r="D47" s="10"/>
    </row>
    <row r="48" spans="4:4" x14ac:dyDescent="0.3">
      <c r="D48" s="10"/>
    </row>
    <row r="49" spans="4:4" x14ac:dyDescent="0.3">
      <c r="D49" s="10"/>
    </row>
    <row r="50" spans="4:4" x14ac:dyDescent="0.3">
      <c r="D50" s="10"/>
    </row>
    <row r="51" spans="4:4" x14ac:dyDescent="0.3">
      <c r="D51" s="10"/>
    </row>
    <row r="52" spans="4:4" x14ac:dyDescent="0.3">
      <c r="D52" s="10"/>
    </row>
    <row r="53" spans="4:4" x14ac:dyDescent="0.3">
      <c r="D53" s="10"/>
    </row>
    <row r="54" spans="4:4" x14ac:dyDescent="0.3">
      <c r="D54" s="10"/>
    </row>
    <row r="55" spans="4:4" x14ac:dyDescent="0.3">
      <c r="D55" s="10"/>
    </row>
    <row r="56" spans="4:4" x14ac:dyDescent="0.3">
      <c r="D56" s="10"/>
    </row>
    <row r="57" spans="4:4" x14ac:dyDescent="0.3">
      <c r="D57" s="10"/>
    </row>
    <row r="58" spans="4:4" x14ac:dyDescent="0.3">
      <c r="D58" s="10"/>
    </row>
    <row r="59" spans="4:4" x14ac:dyDescent="0.3">
      <c r="D59" s="10"/>
    </row>
    <row r="60" spans="4:4" x14ac:dyDescent="0.3">
      <c r="D60" s="10"/>
    </row>
    <row r="61" spans="4:4" x14ac:dyDescent="0.3">
      <c r="D61" s="10"/>
    </row>
    <row r="62" spans="4:4" x14ac:dyDescent="0.3">
      <c r="D62" s="10"/>
    </row>
    <row r="63" spans="4:4" x14ac:dyDescent="0.3">
      <c r="D63" s="10"/>
    </row>
    <row r="64" spans="4:4" x14ac:dyDescent="0.3">
      <c r="D64" s="10"/>
    </row>
    <row r="65" spans="4:4" x14ac:dyDescent="0.3">
      <c r="D65" s="10"/>
    </row>
    <row r="66" spans="4:4" x14ac:dyDescent="0.3">
      <c r="D66" s="10"/>
    </row>
    <row r="67" spans="4:4" x14ac:dyDescent="0.3">
      <c r="D67" s="10"/>
    </row>
    <row r="68" spans="4:4" x14ac:dyDescent="0.3">
      <c r="D68" s="10"/>
    </row>
    <row r="69" spans="4:4" x14ac:dyDescent="0.3">
      <c r="D69" s="10"/>
    </row>
    <row r="70" spans="4:4" x14ac:dyDescent="0.3">
      <c r="D70" s="10"/>
    </row>
    <row r="71" spans="4:4" x14ac:dyDescent="0.3">
      <c r="D71" s="10"/>
    </row>
    <row r="72" spans="4:4" x14ac:dyDescent="0.3">
      <c r="D72" s="10"/>
    </row>
    <row r="73" spans="4:4" x14ac:dyDescent="0.3">
      <c r="D73" s="10"/>
    </row>
    <row r="74" spans="4:4" x14ac:dyDescent="0.3">
      <c r="D74" s="10"/>
    </row>
    <row r="75" spans="4:4" x14ac:dyDescent="0.3">
      <c r="D75" s="10"/>
    </row>
    <row r="76" spans="4:4" x14ac:dyDescent="0.3">
      <c r="D76" s="10"/>
    </row>
    <row r="77" spans="4:4" x14ac:dyDescent="0.3">
      <c r="D77" s="10"/>
    </row>
    <row r="78" spans="4:4" x14ac:dyDescent="0.3">
      <c r="D78" s="10"/>
    </row>
    <row r="79" spans="4:4" x14ac:dyDescent="0.3">
      <c r="D79" s="10"/>
    </row>
    <row r="80" spans="4:4" x14ac:dyDescent="0.3">
      <c r="D80" s="10"/>
    </row>
    <row r="81" spans="4:4" x14ac:dyDescent="0.3">
      <c r="D81" s="10"/>
    </row>
    <row r="82" spans="4:4" x14ac:dyDescent="0.3">
      <c r="D82" s="10"/>
    </row>
    <row r="83" spans="4:4" x14ac:dyDescent="0.3">
      <c r="D83" s="10"/>
    </row>
    <row r="84" spans="4:4" x14ac:dyDescent="0.3">
      <c r="D84" s="10"/>
    </row>
    <row r="85" spans="4:4" x14ac:dyDescent="0.3">
      <c r="D85" s="10"/>
    </row>
    <row r="86" spans="4:4" x14ac:dyDescent="0.3">
      <c r="D86" s="10"/>
    </row>
    <row r="87" spans="4:4" x14ac:dyDescent="0.3">
      <c r="D87" s="10"/>
    </row>
    <row r="88" spans="4:4" x14ac:dyDescent="0.3">
      <c r="D88" s="10"/>
    </row>
    <row r="89" spans="4:4" x14ac:dyDescent="0.3">
      <c r="D89" s="10"/>
    </row>
    <row r="90" spans="4:4" x14ac:dyDescent="0.3">
      <c r="D90" s="10"/>
    </row>
    <row r="91" spans="4:4" x14ac:dyDescent="0.3">
      <c r="D91" s="10"/>
    </row>
    <row r="92" spans="4:4" x14ac:dyDescent="0.3">
      <c r="D92" s="10"/>
    </row>
    <row r="93" spans="4:4" x14ac:dyDescent="0.3">
      <c r="D93" s="10"/>
    </row>
    <row r="94" spans="4:4" x14ac:dyDescent="0.3">
      <c r="D94" s="10"/>
    </row>
    <row r="95" spans="4:4" x14ac:dyDescent="0.3">
      <c r="D95" s="10"/>
    </row>
    <row r="96" spans="4:4" x14ac:dyDescent="0.3">
      <c r="D96" s="10"/>
    </row>
    <row r="97" spans="4:4" x14ac:dyDescent="0.3">
      <c r="D97" s="10"/>
    </row>
    <row r="98" spans="4:4" x14ac:dyDescent="0.3">
      <c r="D98" s="10"/>
    </row>
    <row r="99" spans="4:4" x14ac:dyDescent="0.3">
      <c r="D99" s="10"/>
    </row>
    <row r="100" spans="4:4" x14ac:dyDescent="0.3">
      <c r="D100" s="10"/>
    </row>
    <row r="101" spans="4:4" x14ac:dyDescent="0.3">
      <c r="D101" s="10"/>
    </row>
    <row r="102" spans="4:4" x14ac:dyDescent="0.3">
      <c r="D102" s="10"/>
    </row>
    <row r="103" spans="4:4" x14ac:dyDescent="0.3">
      <c r="D103" s="10"/>
    </row>
    <row r="104" spans="4:4" x14ac:dyDescent="0.3">
      <c r="D104" s="10"/>
    </row>
    <row r="105" spans="4:4" x14ac:dyDescent="0.3">
      <c r="D105" s="10"/>
    </row>
    <row r="106" spans="4:4" x14ac:dyDescent="0.3">
      <c r="D106" s="10"/>
    </row>
    <row r="107" spans="4:4" x14ac:dyDescent="0.3">
      <c r="D107" s="10"/>
    </row>
    <row r="108" spans="4:4" x14ac:dyDescent="0.3">
      <c r="D108" s="10"/>
    </row>
    <row r="109" spans="4:4" x14ac:dyDescent="0.3">
      <c r="D109" s="10"/>
    </row>
    <row r="110" spans="4:4" x14ac:dyDescent="0.3">
      <c r="D110" s="10"/>
    </row>
    <row r="111" spans="4:4" x14ac:dyDescent="0.3">
      <c r="D111" s="10"/>
    </row>
    <row r="112" spans="4:4" x14ac:dyDescent="0.3">
      <c r="D112" s="10"/>
    </row>
    <row r="113" spans="4:4" x14ac:dyDescent="0.3">
      <c r="D113" s="10"/>
    </row>
    <row r="114" spans="4:4" x14ac:dyDescent="0.3">
      <c r="D114" s="10"/>
    </row>
    <row r="115" spans="4:4" x14ac:dyDescent="0.3">
      <c r="D115" s="10"/>
    </row>
    <row r="116" spans="4:4" x14ac:dyDescent="0.3">
      <c r="D116" s="10"/>
    </row>
    <row r="117" spans="4:4" x14ac:dyDescent="0.3">
      <c r="D117" s="10"/>
    </row>
    <row r="118" spans="4:4" x14ac:dyDescent="0.3">
      <c r="D118" s="10"/>
    </row>
    <row r="119" spans="4:4" x14ac:dyDescent="0.3">
      <c r="D119" s="10"/>
    </row>
    <row r="120" spans="4:4" x14ac:dyDescent="0.3">
      <c r="D120" s="10"/>
    </row>
    <row r="121" spans="4:4" x14ac:dyDescent="0.3">
      <c r="D121" s="10"/>
    </row>
    <row r="122" spans="4:4" x14ac:dyDescent="0.3">
      <c r="D122" s="10"/>
    </row>
    <row r="123" spans="4:4" x14ac:dyDescent="0.3">
      <c r="D123" s="10"/>
    </row>
    <row r="124" spans="4:4" x14ac:dyDescent="0.3">
      <c r="D124" s="10"/>
    </row>
    <row r="125" spans="4:4" x14ac:dyDescent="0.3">
      <c r="D125" s="10"/>
    </row>
    <row r="126" spans="4:4" x14ac:dyDescent="0.3">
      <c r="D126" s="10"/>
    </row>
    <row r="127" spans="4:4" x14ac:dyDescent="0.3">
      <c r="D127" s="10"/>
    </row>
    <row r="128" spans="4:4" x14ac:dyDescent="0.3">
      <c r="D128" s="10"/>
    </row>
    <row r="129" spans="4:4" x14ac:dyDescent="0.3">
      <c r="D129" s="10"/>
    </row>
    <row r="130" spans="4:4" x14ac:dyDescent="0.3">
      <c r="D130" s="10"/>
    </row>
    <row r="131" spans="4:4" x14ac:dyDescent="0.3">
      <c r="D131" s="10"/>
    </row>
    <row r="132" spans="4:4" x14ac:dyDescent="0.3">
      <c r="D132" s="10"/>
    </row>
    <row r="133" spans="4:4" x14ac:dyDescent="0.3">
      <c r="D133" s="10"/>
    </row>
    <row r="134" spans="4:4" x14ac:dyDescent="0.3">
      <c r="D134" s="10"/>
    </row>
    <row r="135" spans="4:4" x14ac:dyDescent="0.3">
      <c r="D135" s="10"/>
    </row>
    <row r="136" spans="4:4" x14ac:dyDescent="0.3">
      <c r="D136" s="10"/>
    </row>
    <row r="137" spans="4:4" x14ac:dyDescent="0.3">
      <c r="D137" s="10"/>
    </row>
    <row r="138" spans="4:4" x14ac:dyDescent="0.3">
      <c r="D138" s="10"/>
    </row>
    <row r="139" spans="4:4" x14ac:dyDescent="0.3">
      <c r="D139" s="10"/>
    </row>
    <row r="140" spans="4:4" x14ac:dyDescent="0.3">
      <c r="D140" s="10"/>
    </row>
    <row r="141" spans="4:4" x14ac:dyDescent="0.3">
      <c r="D141" s="10"/>
    </row>
    <row r="142" spans="4:4" x14ac:dyDescent="0.3">
      <c r="D142" s="10"/>
    </row>
    <row r="143" spans="4:4" x14ac:dyDescent="0.3">
      <c r="D143" s="10"/>
    </row>
    <row r="144" spans="4:4" x14ac:dyDescent="0.3">
      <c r="D144" s="10"/>
    </row>
    <row r="145" spans="4:4" x14ac:dyDescent="0.3">
      <c r="D145" s="10"/>
    </row>
    <row r="146" spans="4:4" x14ac:dyDescent="0.3">
      <c r="D146" s="10"/>
    </row>
    <row r="147" spans="4:4" x14ac:dyDescent="0.3">
      <c r="D147" s="10"/>
    </row>
    <row r="148" spans="4:4" x14ac:dyDescent="0.3">
      <c r="D148" s="10"/>
    </row>
    <row r="149" spans="4:4" x14ac:dyDescent="0.3">
      <c r="D149" s="10"/>
    </row>
    <row r="150" spans="4:4" x14ac:dyDescent="0.3">
      <c r="D150" s="10"/>
    </row>
    <row r="151" spans="4:4" x14ac:dyDescent="0.3">
      <c r="D151" s="10"/>
    </row>
    <row r="152" spans="4:4" x14ac:dyDescent="0.3">
      <c r="D152" s="10"/>
    </row>
    <row r="153" spans="4:4" x14ac:dyDescent="0.3">
      <c r="D153" s="10"/>
    </row>
    <row r="154" spans="4:4" x14ac:dyDescent="0.3">
      <c r="D154" s="10"/>
    </row>
    <row r="155" spans="4:4" x14ac:dyDescent="0.3">
      <c r="D155" s="10"/>
    </row>
    <row r="156" spans="4:4" x14ac:dyDescent="0.3">
      <c r="D156" s="10"/>
    </row>
    <row r="157" spans="4:4" x14ac:dyDescent="0.3">
      <c r="D157" s="10"/>
    </row>
    <row r="158" spans="4:4" x14ac:dyDescent="0.3">
      <c r="D158" s="10"/>
    </row>
    <row r="159" spans="4:4" x14ac:dyDescent="0.3">
      <c r="D159" s="10"/>
    </row>
    <row r="160" spans="4:4" x14ac:dyDescent="0.3">
      <c r="D160" s="10"/>
    </row>
    <row r="161" spans="4:4" x14ac:dyDescent="0.3">
      <c r="D161" s="10"/>
    </row>
    <row r="162" spans="4:4" x14ac:dyDescent="0.3">
      <c r="D162" s="10"/>
    </row>
    <row r="163" spans="4:4" x14ac:dyDescent="0.3">
      <c r="D163" s="10"/>
    </row>
    <row r="164" spans="4:4" x14ac:dyDescent="0.3">
      <c r="D164" s="10"/>
    </row>
    <row r="165" spans="4:4" x14ac:dyDescent="0.3">
      <c r="D165" s="10"/>
    </row>
    <row r="166" spans="4:4" x14ac:dyDescent="0.3">
      <c r="D166" s="10"/>
    </row>
    <row r="167" spans="4:4" x14ac:dyDescent="0.3">
      <c r="D167" s="10"/>
    </row>
    <row r="168" spans="4:4" x14ac:dyDescent="0.3">
      <c r="D168" s="10"/>
    </row>
    <row r="169" spans="4:4" x14ac:dyDescent="0.3">
      <c r="D169" s="10"/>
    </row>
    <row r="170" spans="4:4" x14ac:dyDescent="0.3">
      <c r="D170" s="10"/>
    </row>
    <row r="171" spans="4:4" x14ac:dyDescent="0.3">
      <c r="D171" s="10"/>
    </row>
    <row r="172" spans="4:4" x14ac:dyDescent="0.3">
      <c r="D172" s="10"/>
    </row>
    <row r="173" spans="4:4" x14ac:dyDescent="0.3">
      <c r="D173" s="10"/>
    </row>
    <row r="174" spans="4:4" x14ac:dyDescent="0.3">
      <c r="D174" s="10"/>
    </row>
    <row r="175" spans="4:4" x14ac:dyDescent="0.3">
      <c r="D175" s="10"/>
    </row>
    <row r="176" spans="4:4" x14ac:dyDescent="0.3">
      <c r="D176" s="10"/>
    </row>
    <row r="177" spans="4:4" x14ac:dyDescent="0.3">
      <c r="D177" s="10"/>
    </row>
    <row r="178" spans="4:4" x14ac:dyDescent="0.3">
      <c r="D178" s="10"/>
    </row>
    <row r="179" spans="4:4" x14ac:dyDescent="0.3">
      <c r="D179" s="10"/>
    </row>
    <row r="180" spans="4:4" x14ac:dyDescent="0.3">
      <c r="D180" s="10"/>
    </row>
    <row r="181" spans="4:4" x14ac:dyDescent="0.3">
      <c r="D181" s="10"/>
    </row>
    <row r="182" spans="4:4" x14ac:dyDescent="0.3">
      <c r="D182" s="10"/>
    </row>
    <row r="183" spans="4:4" x14ac:dyDescent="0.3">
      <c r="D183" s="10"/>
    </row>
    <row r="184" spans="4:4" x14ac:dyDescent="0.3">
      <c r="D184" s="10"/>
    </row>
    <row r="185" spans="4:4" x14ac:dyDescent="0.3">
      <c r="D185" s="10"/>
    </row>
    <row r="186" spans="4:4" x14ac:dyDescent="0.3">
      <c r="D186" s="10"/>
    </row>
    <row r="187" spans="4:4" x14ac:dyDescent="0.3">
      <c r="D187" s="10"/>
    </row>
    <row r="188" spans="4:4" x14ac:dyDescent="0.3">
      <c r="D188" s="10"/>
    </row>
    <row r="189" spans="4:4" x14ac:dyDescent="0.3">
      <c r="D189" s="10"/>
    </row>
    <row r="190" spans="4:4" x14ac:dyDescent="0.3">
      <c r="D190" s="10"/>
    </row>
    <row r="191" spans="4:4" x14ac:dyDescent="0.3">
      <c r="D191" s="10"/>
    </row>
    <row r="192" spans="4:4" x14ac:dyDescent="0.3">
      <c r="D192" s="10"/>
    </row>
    <row r="193" spans="4:4" x14ac:dyDescent="0.3">
      <c r="D193" s="10"/>
    </row>
    <row r="194" spans="4:4" x14ac:dyDescent="0.3">
      <c r="D194" s="10"/>
    </row>
    <row r="195" spans="4:4" x14ac:dyDescent="0.3">
      <c r="D195" s="10"/>
    </row>
    <row r="196" spans="4:4" x14ac:dyDescent="0.3">
      <c r="D196" s="10"/>
    </row>
    <row r="197" spans="4:4" x14ac:dyDescent="0.3">
      <c r="D197" s="10"/>
    </row>
    <row r="198" spans="4:4" x14ac:dyDescent="0.3">
      <c r="D198" s="10"/>
    </row>
    <row r="199" spans="4:4" x14ac:dyDescent="0.3">
      <c r="D199" s="10"/>
    </row>
    <row r="200" spans="4:4" x14ac:dyDescent="0.3">
      <c r="D200" s="10"/>
    </row>
    <row r="201" spans="4:4" x14ac:dyDescent="0.3">
      <c r="D201" s="10"/>
    </row>
    <row r="202" spans="4:4" x14ac:dyDescent="0.3">
      <c r="D202" s="10"/>
    </row>
    <row r="203" spans="4:4" x14ac:dyDescent="0.3">
      <c r="D203" s="10"/>
    </row>
    <row r="204" spans="4:4" x14ac:dyDescent="0.3">
      <c r="D204" s="10"/>
    </row>
    <row r="205" spans="4:4" x14ac:dyDescent="0.3">
      <c r="D205" s="10"/>
    </row>
    <row r="206" spans="4:4" x14ac:dyDescent="0.3">
      <c r="D206" s="10"/>
    </row>
    <row r="207" spans="4:4" x14ac:dyDescent="0.3">
      <c r="D207" s="10"/>
    </row>
    <row r="208" spans="4:4" x14ac:dyDescent="0.3">
      <c r="D208" s="10"/>
    </row>
    <row r="209" spans="4:4" x14ac:dyDescent="0.3">
      <c r="D209" s="10"/>
    </row>
    <row r="210" spans="4:4" x14ac:dyDescent="0.3">
      <c r="D210" s="10"/>
    </row>
    <row r="211" spans="4:4" x14ac:dyDescent="0.3">
      <c r="D211" s="10"/>
    </row>
    <row r="212" spans="4:4" x14ac:dyDescent="0.3">
      <c r="D212" s="10"/>
    </row>
    <row r="213" spans="4:4" x14ac:dyDescent="0.3">
      <c r="D213" s="10"/>
    </row>
    <row r="214" spans="4:4" x14ac:dyDescent="0.3">
      <c r="D214" s="10"/>
    </row>
    <row r="215" spans="4:4" x14ac:dyDescent="0.3">
      <c r="D215" s="10"/>
    </row>
    <row r="216" spans="4:4" x14ac:dyDescent="0.3">
      <c r="D216" s="10"/>
    </row>
    <row r="217" spans="4:4" x14ac:dyDescent="0.3">
      <c r="D217" s="10"/>
    </row>
    <row r="218" spans="4:4" x14ac:dyDescent="0.3">
      <c r="D218" s="10"/>
    </row>
    <row r="219" spans="4:4" x14ac:dyDescent="0.3">
      <c r="D219" s="10"/>
    </row>
    <row r="220" spans="4:4" x14ac:dyDescent="0.3">
      <c r="D220" s="10"/>
    </row>
    <row r="221" spans="4:4" x14ac:dyDescent="0.3">
      <c r="D221" s="10"/>
    </row>
    <row r="222" spans="4:4" x14ac:dyDescent="0.3">
      <c r="D222" s="10"/>
    </row>
    <row r="223" spans="4:4" x14ac:dyDescent="0.3">
      <c r="D223" s="10"/>
    </row>
    <row r="224" spans="4:4" x14ac:dyDescent="0.3">
      <c r="D224" s="10"/>
    </row>
    <row r="225" spans="4:4" x14ac:dyDescent="0.3">
      <c r="D225" s="10"/>
    </row>
    <row r="226" spans="4:4" x14ac:dyDescent="0.3">
      <c r="D226" s="10"/>
    </row>
    <row r="227" spans="4:4" x14ac:dyDescent="0.3">
      <c r="D227" s="10"/>
    </row>
    <row r="228" spans="4:4" x14ac:dyDescent="0.3">
      <c r="D228" s="10"/>
    </row>
    <row r="229" spans="4:4" x14ac:dyDescent="0.3">
      <c r="D229" s="10"/>
    </row>
    <row r="230" spans="4:4" x14ac:dyDescent="0.3">
      <c r="D230" s="10"/>
    </row>
    <row r="231" spans="4:4" x14ac:dyDescent="0.3">
      <c r="D231" s="10"/>
    </row>
    <row r="232" spans="4:4" x14ac:dyDescent="0.3">
      <c r="D232" s="10"/>
    </row>
    <row r="233" spans="4:4" x14ac:dyDescent="0.3">
      <c r="D233" s="10"/>
    </row>
    <row r="234" spans="4:4" x14ac:dyDescent="0.3">
      <c r="D234" s="10"/>
    </row>
    <row r="235" spans="4:4" x14ac:dyDescent="0.3">
      <c r="D235" s="10"/>
    </row>
    <row r="236" spans="4:4" x14ac:dyDescent="0.3">
      <c r="D236" s="10"/>
    </row>
    <row r="237" spans="4:4" x14ac:dyDescent="0.3">
      <c r="D237" s="10"/>
    </row>
    <row r="238" spans="4:4" x14ac:dyDescent="0.3">
      <c r="D238" s="10"/>
    </row>
    <row r="239" spans="4:4" x14ac:dyDescent="0.3">
      <c r="D239" s="10"/>
    </row>
    <row r="240" spans="4:4" x14ac:dyDescent="0.3">
      <c r="D240" s="10"/>
    </row>
    <row r="241" spans="4:4" x14ac:dyDescent="0.3">
      <c r="D241" s="10"/>
    </row>
    <row r="242" spans="4:4" x14ac:dyDescent="0.3">
      <c r="D242" s="10"/>
    </row>
    <row r="243" spans="4:4" x14ac:dyDescent="0.3">
      <c r="D243" s="10"/>
    </row>
    <row r="244" spans="4:4" x14ac:dyDescent="0.3">
      <c r="D244" s="10"/>
    </row>
    <row r="245" spans="4:4" x14ac:dyDescent="0.3">
      <c r="D245" s="10"/>
    </row>
    <row r="246" spans="4:4" x14ac:dyDescent="0.3">
      <c r="D246" s="10"/>
    </row>
    <row r="247" spans="4:4" x14ac:dyDescent="0.3">
      <c r="D247" s="10"/>
    </row>
    <row r="248" spans="4:4" x14ac:dyDescent="0.3">
      <c r="D248" s="10"/>
    </row>
    <row r="249" spans="4:4" x14ac:dyDescent="0.3">
      <c r="D249" s="10"/>
    </row>
    <row r="250" spans="4:4" x14ac:dyDescent="0.3">
      <c r="D250" s="10"/>
    </row>
    <row r="251" spans="4:4" x14ac:dyDescent="0.3">
      <c r="D251" s="10"/>
    </row>
    <row r="252" spans="4:4" x14ac:dyDescent="0.3">
      <c r="D252" s="10"/>
    </row>
    <row r="253" spans="4:4" x14ac:dyDescent="0.3">
      <c r="D253" s="10"/>
    </row>
    <row r="254" spans="4:4" x14ac:dyDescent="0.3">
      <c r="D254" s="10"/>
    </row>
    <row r="255" spans="4:4" x14ac:dyDescent="0.3">
      <c r="D255" s="10"/>
    </row>
    <row r="256" spans="4:4" x14ac:dyDescent="0.3">
      <c r="D256" s="10"/>
    </row>
    <row r="257" spans="4:4" x14ac:dyDescent="0.3">
      <c r="D257" s="10"/>
    </row>
    <row r="258" spans="4:4" x14ac:dyDescent="0.3">
      <c r="D258" s="10"/>
    </row>
    <row r="259" spans="4:4" x14ac:dyDescent="0.3">
      <c r="D259" s="10"/>
    </row>
    <row r="260" spans="4:4" x14ac:dyDescent="0.3">
      <c r="D260" s="10"/>
    </row>
    <row r="261" spans="4:4" x14ac:dyDescent="0.3">
      <c r="D261" s="10"/>
    </row>
    <row r="262" spans="4:4" x14ac:dyDescent="0.3">
      <c r="D262" s="10"/>
    </row>
    <row r="263" spans="4:4" x14ac:dyDescent="0.3">
      <c r="D263" s="10"/>
    </row>
    <row r="264" spans="4:4" x14ac:dyDescent="0.3">
      <c r="D264" s="10"/>
    </row>
    <row r="265" spans="4:4" x14ac:dyDescent="0.3">
      <c r="D265" s="10"/>
    </row>
    <row r="266" spans="4:4" x14ac:dyDescent="0.3">
      <c r="D266" s="10"/>
    </row>
    <row r="267" spans="4:4" x14ac:dyDescent="0.3">
      <c r="D267" s="10"/>
    </row>
    <row r="268" spans="4:4" x14ac:dyDescent="0.3">
      <c r="D268" s="10"/>
    </row>
    <row r="269" spans="4:4" x14ac:dyDescent="0.3">
      <c r="D269" s="10"/>
    </row>
    <row r="270" spans="4:4" x14ac:dyDescent="0.3">
      <c r="D270" s="10"/>
    </row>
    <row r="271" spans="4:4" x14ac:dyDescent="0.3">
      <c r="D271" s="10"/>
    </row>
    <row r="272" spans="4:4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password="C71F" sheet="1"/>
  <mergeCells count="6">
    <mergeCell ref="A1:G1"/>
    <mergeCell ref="C2:G2"/>
    <mergeCell ref="C3:G3"/>
    <mergeCell ref="C4:G4"/>
    <mergeCell ref="A15:B15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C188" sqref="C188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  <col min="53" max="53" width="98.69140625" customWidth="1"/>
  </cols>
  <sheetData>
    <row r="1" spans="1:60" ht="15.75" customHeight="1" x14ac:dyDescent="0.4">
      <c r="A1" s="250" t="s">
        <v>188</v>
      </c>
      <c r="B1" s="250"/>
      <c r="C1" s="250"/>
      <c r="D1" s="250"/>
      <c r="E1" s="250"/>
      <c r="F1" s="250"/>
      <c r="G1" s="250"/>
      <c r="AG1" t="s">
        <v>115</v>
      </c>
    </row>
    <row r="2" spans="1:60" ht="25" customHeight="1" x14ac:dyDescent="0.3">
      <c r="A2" s="143" t="s">
        <v>7</v>
      </c>
      <c r="B2" s="49" t="s">
        <v>44</v>
      </c>
      <c r="C2" s="251" t="s">
        <v>45</v>
      </c>
      <c r="D2" s="252"/>
      <c r="E2" s="252"/>
      <c r="F2" s="252"/>
      <c r="G2" s="253"/>
      <c r="AG2" t="s">
        <v>116</v>
      </c>
    </row>
    <row r="3" spans="1:60" ht="25" customHeight="1" x14ac:dyDescent="0.3">
      <c r="A3" s="143" t="s">
        <v>8</v>
      </c>
      <c r="B3" s="49" t="s">
        <v>66</v>
      </c>
      <c r="C3" s="251" t="s">
        <v>67</v>
      </c>
      <c r="D3" s="252"/>
      <c r="E3" s="252"/>
      <c r="F3" s="252"/>
      <c r="G3" s="253"/>
      <c r="AC3" s="125" t="s">
        <v>556</v>
      </c>
      <c r="AG3" t="s">
        <v>118</v>
      </c>
    </row>
    <row r="4" spans="1:60" ht="25" customHeight="1" x14ac:dyDescent="0.3">
      <c r="A4" s="144" t="s">
        <v>9</v>
      </c>
      <c r="B4" s="145" t="s">
        <v>66</v>
      </c>
      <c r="C4" s="254" t="s">
        <v>67</v>
      </c>
      <c r="D4" s="255"/>
      <c r="E4" s="255"/>
      <c r="F4" s="255"/>
      <c r="G4" s="256"/>
      <c r="AG4" t="s">
        <v>119</v>
      </c>
    </row>
    <row r="5" spans="1:60" x14ac:dyDescent="0.3">
      <c r="D5" s="10"/>
    </row>
    <row r="6" spans="1:60" ht="37.299999999999997" x14ac:dyDescent="0.3">
      <c r="A6" s="147" t="s">
        <v>120</v>
      </c>
      <c r="B6" s="149" t="s">
        <v>121</v>
      </c>
      <c r="C6" s="149" t="s">
        <v>122</v>
      </c>
      <c r="D6" s="148" t="s">
        <v>123</v>
      </c>
      <c r="E6" s="147" t="s">
        <v>124</v>
      </c>
      <c r="F6" s="146" t="s">
        <v>125</v>
      </c>
      <c r="G6" s="147" t="s">
        <v>29</v>
      </c>
      <c r="H6" s="150" t="s">
        <v>30</v>
      </c>
      <c r="I6" s="150" t="s">
        <v>126</v>
      </c>
      <c r="J6" s="150" t="s">
        <v>31</v>
      </c>
      <c r="K6" s="150" t="s">
        <v>127</v>
      </c>
      <c r="L6" s="150" t="s">
        <v>128</v>
      </c>
      <c r="M6" s="150" t="s">
        <v>129</v>
      </c>
      <c r="N6" s="150" t="s">
        <v>130</v>
      </c>
      <c r="O6" s="150" t="s">
        <v>131</v>
      </c>
      <c r="P6" s="150" t="s">
        <v>132</v>
      </c>
      <c r="Q6" s="150" t="s">
        <v>133</v>
      </c>
      <c r="R6" s="150" t="s">
        <v>134</v>
      </c>
      <c r="S6" s="150" t="s">
        <v>135</v>
      </c>
      <c r="T6" s="150" t="s">
        <v>136</v>
      </c>
      <c r="U6" s="150" t="s">
        <v>137</v>
      </c>
      <c r="V6" s="150" t="s">
        <v>138</v>
      </c>
      <c r="W6" s="150" t="s">
        <v>139</v>
      </c>
      <c r="X6" s="150" t="s">
        <v>140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5" t="s">
        <v>141</v>
      </c>
      <c r="B8" s="166" t="s">
        <v>78</v>
      </c>
      <c r="C8" s="180" t="s">
        <v>79</v>
      </c>
      <c r="D8" s="167"/>
      <c r="E8" s="168"/>
      <c r="F8" s="169"/>
      <c r="G8" s="169">
        <f>SUMIF(AG9:AG101,"&lt;&gt;NOR",G9:G101)</f>
        <v>0</v>
      </c>
      <c r="H8" s="169"/>
      <c r="I8" s="169">
        <f>SUM(I9:I101)</f>
        <v>0</v>
      </c>
      <c r="J8" s="169"/>
      <c r="K8" s="169">
        <f>SUM(K9:K101)</f>
        <v>0</v>
      </c>
      <c r="L8" s="169"/>
      <c r="M8" s="169">
        <f>SUM(M9:M101)</f>
        <v>0</v>
      </c>
      <c r="N8" s="169"/>
      <c r="O8" s="169">
        <f>SUM(O9:O101)</f>
        <v>91.88000000000001</v>
      </c>
      <c r="P8" s="169"/>
      <c r="Q8" s="169">
        <f>SUM(Q9:Q101)</f>
        <v>0</v>
      </c>
      <c r="R8" s="169"/>
      <c r="S8" s="169"/>
      <c r="T8" s="170"/>
      <c r="U8" s="164"/>
      <c r="V8" s="164">
        <f>SUM(V9:V101)</f>
        <v>1246.9100000000001</v>
      </c>
      <c r="W8" s="164"/>
      <c r="X8" s="164"/>
      <c r="AG8" t="s">
        <v>142</v>
      </c>
    </row>
    <row r="9" spans="1:60" outlineLevel="1" x14ac:dyDescent="0.3">
      <c r="A9" s="171">
        <v>1</v>
      </c>
      <c r="B9" s="172" t="s">
        <v>557</v>
      </c>
      <c r="C9" s="181" t="s">
        <v>558</v>
      </c>
      <c r="D9" s="173" t="s">
        <v>191</v>
      </c>
      <c r="E9" s="174">
        <v>1503.6590000000001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8.5999999999999998E-4</v>
      </c>
      <c r="O9" s="176">
        <f>ROUND(E9*N9,2)</f>
        <v>1.29</v>
      </c>
      <c r="P9" s="176">
        <v>0</v>
      </c>
      <c r="Q9" s="176">
        <f>ROUND(E9*P9,2)</f>
        <v>0</v>
      </c>
      <c r="R9" s="176" t="s">
        <v>217</v>
      </c>
      <c r="S9" s="176" t="s">
        <v>193</v>
      </c>
      <c r="T9" s="177" t="s">
        <v>193</v>
      </c>
      <c r="U9" s="160">
        <v>0.48</v>
      </c>
      <c r="V9" s="160">
        <f>ROUND(E9*U9,2)</f>
        <v>721.76</v>
      </c>
      <c r="W9" s="160"/>
      <c r="X9" s="160" t="s">
        <v>148</v>
      </c>
      <c r="Y9" s="151"/>
      <c r="Z9" s="151"/>
      <c r="AA9" s="151"/>
      <c r="AB9" s="151"/>
      <c r="AC9" s="151"/>
      <c r="AD9" s="151"/>
      <c r="AE9" s="151"/>
      <c r="AF9" s="151"/>
      <c r="AG9" s="151" t="s">
        <v>149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3">
      <c r="A10" s="158"/>
      <c r="B10" s="159"/>
      <c r="C10" s="259" t="s">
        <v>559</v>
      </c>
      <c r="D10" s="260"/>
      <c r="E10" s="260"/>
      <c r="F10" s="260"/>
      <c r="G10" s="2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207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58"/>
      <c r="B11" s="159"/>
      <c r="C11" s="187" t="s">
        <v>560</v>
      </c>
      <c r="D11" s="185"/>
      <c r="E11" s="186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196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187" t="s">
        <v>561</v>
      </c>
      <c r="D12" s="185"/>
      <c r="E12" s="186">
        <v>653.85900000000004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196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0.9" outlineLevel="1" x14ac:dyDescent="0.3">
      <c r="A13" s="158"/>
      <c r="B13" s="159"/>
      <c r="C13" s="187" t="s">
        <v>562</v>
      </c>
      <c r="D13" s="185"/>
      <c r="E13" s="186">
        <v>849.8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196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3">
      <c r="A14" s="158"/>
      <c r="B14" s="159"/>
      <c r="C14" s="244"/>
      <c r="D14" s="245"/>
      <c r="E14" s="245"/>
      <c r="F14" s="245"/>
      <c r="G14" s="245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152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3">
      <c r="A15" s="171">
        <v>2</v>
      </c>
      <c r="B15" s="172" t="s">
        <v>563</v>
      </c>
      <c r="C15" s="181" t="s">
        <v>564</v>
      </c>
      <c r="D15" s="173" t="s">
        <v>191</v>
      </c>
      <c r="E15" s="174">
        <v>1503.6590000000001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6">
        <v>0</v>
      </c>
      <c r="O15" s="176">
        <f>ROUND(E15*N15,2)</f>
        <v>0</v>
      </c>
      <c r="P15" s="176">
        <v>0</v>
      </c>
      <c r="Q15" s="176">
        <f>ROUND(E15*P15,2)</f>
        <v>0</v>
      </c>
      <c r="R15" s="176" t="s">
        <v>217</v>
      </c>
      <c r="S15" s="176" t="s">
        <v>193</v>
      </c>
      <c r="T15" s="177" t="s">
        <v>193</v>
      </c>
      <c r="U15" s="160">
        <v>0.33</v>
      </c>
      <c r="V15" s="160">
        <f>ROUND(E15*U15,2)</f>
        <v>496.21</v>
      </c>
      <c r="W15" s="160"/>
      <c r="X15" s="160" t="s">
        <v>148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149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3">
      <c r="A16" s="158"/>
      <c r="B16" s="159"/>
      <c r="C16" s="259" t="s">
        <v>565</v>
      </c>
      <c r="D16" s="260"/>
      <c r="E16" s="260"/>
      <c r="F16" s="260"/>
      <c r="G16" s="2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207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3">
      <c r="A17" s="158"/>
      <c r="B17" s="159"/>
      <c r="C17" s="187" t="s">
        <v>566</v>
      </c>
      <c r="D17" s="185"/>
      <c r="E17" s="186">
        <v>1503.6590000000001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196</v>
      </c>
      <c r="AH17" s="151">
        <v>5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3">
      <c r="A18" s="158"/>
      <c r="B18" s="159"/>
      <c r="C18" s="244"/>
      <c r="D18" s="245"/>
      <c r="E18" s="245"/>
      <c r="F18" s="245"/>
      <c r="G18" s="245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152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3">
      <c r="A19" s="171">
        <v>3</v>
      </c>
      <c r="B19" s="172" t="s">
        <v>567</v>
      </c>
      <c r="C19" s="181" t="s">
        <v>1017</v>
      </c>
      <c r="D19" s="173" t="s">
        <v>568</v>
      </c>
      <c r="E19" s="174">
        <v>32</v>
      </c>
      <c r="F19" s="175"/>
      <c r="G19" s="176">
        <f>ROUND(E19*F19,2)</f>
        <v>0</v>
      </c>
      <c r="H19" s="175"/>
      <c r="I19" s="176">
        <f>ROUND(E19*H19,2)</f>
        <v>0</v>
      </c>
      <c r="J19" s="175"/>
      <c r="K19" s="176">
        <f>ROUND(E19*J19,2)</f>
        <v>0</v>
      </c>
      <c r="L19" s="176">
        <v>21</v>
      </c>
      <c r="M19" s="176">
        <f>G19*(1+L19/100)</f>
        <v>0</v>
      </c>
      <c r="N19" s="176">
        <v>0</v>
      </c>
      <c r="O19" s="176">
        <f>ROUND(E19*N19,2)</f>
        <v>0</v>
      </c>
      <c r="P19" s="176">
        <v>0</v>
      </c>
      <c r="Q19" s="176">
        <f>ROUND(E19*P19,2)</f>
        <v>0</v>
      </c>
      <c r="R19" s="176"/>
      <c r="S19" s="176" t="s">
        <v>193</v>
      </c>
      <c r="T19" s="177" t="s">
        <v>193</v>
      </c>
      <c r="U19" s="160">
        <v>0</v>
      </c>
      <c r="V19" s="160">
        <f>ROUND(E19*U19,2)</f>
        <v>0</v>
      </c>
      <c r="W19" s="160"/>
      <c r="X19" s="160" t="s">
        <v>148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149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3">
      <c r="A20" s="158"/>
      <c r="B20" s="159"/>
      <c r="C20" s="257"/>
      <c r="D20" s="258"/>
      <c r="E20" s="258"/>
      <c r="F20" s="258"/>
      <c r="G20" s="258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152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3">
      <c r="A21" s="171">
        <v>4</v>
      </c>
      <c r="B21" s="172" t="s">
        <v>569</v>
      </c>
      <c r="C21" s="181" t="s">
        <v>1018</v>
      </c>
      <c r="D21" s="173" t="s">
        <v>570</v>
      </c>
      <c r="E21" s="174">
        <v>5</v>
      </c>
      <c r="F21" s="175"/>
      <c r="G21" s="176">
        <f>ROUND(E21*F21,2)</f>
        <v>0</v>
      </c>
      <c r="H21" s="175"/>
      <c r="I21" s="176">
        <f>ROUND(E21*H21,2)</f>
        <v>0</v>
      </c>
      <c r="J21" s="175"/>
      <c r="K21" s="176">
        <f>ROUND(E21*J21,2)</f>
        <v>0</v>
      </c>
      <c r="L21" s="176">
        <v>21</v>
      </c>
      <c r="M21" s="176">
        <f>G21*(1+L21/100)</f>
        <v>0</v>
      </c>
      <c r="N21" s="176">
        <v>0</v>
      </c>
      <c r="O21" s="176">
        <f>ROUND(E21*N21,2)</f>
        <v>0</v>
      </c>
      <c r="P21" s="176">
        <v>0</v>
      </c>
      <c r="Q21" s="176">
        <f>ROUND(E21*P21,2)</f>
        <v>0</v>
      </c>
      <c r="R21" s="176"/>
      <c r="S21" s="176" t="s">
        <v>193</v>
      </c>
      <c r="T21" s="177" t="s">
        <v>193</v>
      </c>
      <c r="U21" s="160">
        <v>0</v>
      </c>
      <c r="V21" s="160">
        <f>ROUND(E21*U21,2)</f>
        <v>0</v>
      </c>
      <c r="W21" s="160"/>
      <c r="X21" s="160" t="s">
        <v>148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571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3">
      <c r="A22" s="158"/>
      <c r="B22" s="159"/>
      <c r="C22" s="257"/>
      <c r="D22" s="258"/>
      <c r="E22" s="258"/>
      <c r="F22" s="258"/>
      <c r="G22" s="258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152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3">
      <c r="A23" s="171">
        <v>5</v>
      </c>
      <c r="B23" s="172" t="s">
        <v>572</v>
      </c>
      <c r="C23" s="181" t="s">
        <v>1019</v>
      </c>
      <c r="D23" s="173" t="s">
        <v>216</v>
      </c>
      <c r="E23" s="174">
        <v>361.7</v>
      </c>
      <c r="F23" s="175"/>
      <c r="G23" s="176">
        <f>ROUND(E23*F23,2)</f>
        <v>0</v>
      </c>
      <c r="H23" s="175"/>
      <c r="I23" s="176">
        <f>ROUND(E23*H23,2)</f>
        <v>0</v>
      </c>
      <c r="J23" s="175"/>
      <c r="K23" s="176">
        <f>ROUND(E23*J23,2)</f>
        <v>0</v>
      </c>
      <c r="L23" s="176">
        <v>21</v>
      </c>
      <c r="M23" s="176">
        <f>G23*(1+L23/100)</f>
        <v>0</v>
      </c>
      <c r="N23" s="176">
        <v>0</v>
      </c>
      <c r="O23" s="176">
        <f>ROUND(E23*N23,2)</f>
        <v>0</v>
      </c>
      <c r="P23" s="176">
        <v>0</v>
      </c>
      <c r="Q23" s="176">
        <f>ROUND(E23*P23,2)</f>
        <v>0</v>
      </c>
      <c r="R23" s="176"/>
      <c r="S23" s="176" t="s">
        <v>193</v>
      </c>
      <c r="T23" s="177" t="s">
        <v>193</v>
      </c>
      <c r="U23" s="160">
        <v>0</v>
      </c>
      <c r="V23" s="160">
        <f>ROUND(E23*U23,2)</f>
        <v>0</v>
      </c>
      <c r="W23" s="160"/>
      <c r="X23" s="160" t="s">
        <v>148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149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31.3" outlineLevel="1" x14ac:dyDescent="0.3">
      <c r="A24" s="158"/>
      <c r="B24" s="159"/>
      <c r="C24" s="246" t="s">
        <v>573</v>
      </c>
      <c r="D24" s="247"/>
      <c r="E24" s="247"/>
      <c r="F24" s="247"/>
      <c r="G24" s="247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150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8" t="str">
        <f>C24</f>
        <v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3">
      <c r="A25" s="158"/>
      <c r="B25" s="159"/>
      <c r="C25" s="187" t="s">
        <v>574</v>
      </c>
      <c r="D25" s="185"/>
      <c r="E25" s="186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196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3">
      <c r="A26" s="158"/>
      <c r="B26" s="159"/>
      <c r="C26" s="187" t="s">
        <v>575</v>
      </c>
      <c r="D26" s="185"/>
      <c r="E26" s="186">
        <v>333.98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196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3">
      <c r="A27" s="158"/>
      <c r="B27" s="159"/>
      <c r="C27" s="187" t="s">
        <v>477</v>
      </c>
      <c r="D27" s="185"/>
      <c r="E27" s="186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196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3">
      <c r="A28" s="158"/>
      <c r="B28" s="159"/>
      <c r="C28" s="187" t="s">
        <v>576</v>
      </c>
      <c r="D28" s="185"/>
      <c r="E28" s="186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196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3">
      <c r="A29" s="158"/>
      <c r="B29" s="159"/>
      <c r="C29" s="187" t="s">
        <v>577</v>
      </c>
      <c r="D29" s="185"/>
      <c r="E29" s="186">
        <v>27.72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196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3">
      <c r="A30" s="158"/>
      <c r="B30" s="159"/>
      <c r="C30" s="244"/>
      <c r="D30" s="245"/>
      <c r="E30" s="245"/>
      <c r="F30" s="245"/>
      <c r="G30" s="245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152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3">
      <c r="A31" s="171">
        <v>6</v>
      </c>
      <c r="B31" s="172" t="s">
        <v>229</v>
      </c>
      <c r="C31" s="181" t="s">
        <v>578</v>
      </c>
      <c r="D31" s="173" t="s">
        <v>216</v>
      </c>
      <c r="E31" s="174">
        <v>361.7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21</v>
      </c>
      <c r="M31" s="176">
        <f>G31*(1+L31/100)</f>
        <v>0</v>
      </c>
      <c r="N31" s="176">
        <v>0</v>
      </c>
      <c r="O31" s="176">
        <f>ROUND(E31*N31,2)</f>
        <v>0</v>
      </c>
      <c r="P31" s="176">
        <v>0</v>
      </c>
      <c r="Q31" s="176">
        <f>ROUND(E31*P31,2)</f>
        <v>0</v>
      </c>
      <c r="R31" s="176"/>
      <c r="S31" s="176" t="s">
        <v>579</v>
      </c>
      <c r="T31" s="177" t="s">
        <v>193</v>
      </c>
      <c r="U31" s="160">
        <v>0.08</v>
      </c>
      <c r="V31" s="160">
        <f>ROUND(E31*U31,2)</f>
        <v>28.94</v>
      </c>
      <c r="W31" s="160"/>
      <c r="X31" s="160" t="s">
        <v>148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149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3">
      <c r="A32" s="158"/>
      <c r="B32" s="159"/>
      <c r="C32" s="187" t="s">
        <v>580</v>
      </c>
      <c r="D32" s="185"/>
      <c r="E32" s="186">
        <v>361.7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196</v>
      </c>
      <c r="AH32" s="151">
        <v>5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3">
      <c r="A33" s="158"/>
      <c r="B33" s="159"/>
      <c r="C33" s="244"/>
      <c r="D33" s="245"/>
      <c r="E33" s="245"/>
      <c r="F33" s="245"/>
      <c r="G33" s="245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152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3">
      <c r="A34" s="171">
        <v>7</v>
      </c>
      <c r="B34" s="172" t="s">
        <v>581</v>
      </c>
      <c r="C34" s="181" t="s">
        <v>1020</v>
      </c>
      <c r="D34" s="173" t="s">
        <v>216</v>
      </c>
      <c r="E34" s="174">
        <v>180.85</v>
      </c>
      <c r="F34" s="175"/>
      <c r="G34" s="176">
        <f>ROUND(E34*F34,2)</f>
        <v>0</v>
      </c>
      <c r="H34" s="175"/>
      <c r="I34" s="176">
        <f>ROUND(E34*H34,2)</f>
        <v>0</v>
      </c>
      <c r="J34" s="175"/>
      <c r="K34" s="176">
        <f>ROUND(E34*J34,2)</f>
        <v>0</v>
      </c>
      <c r="L34" s="176">
        <v>21</v>
      </c>
      <c r="M34" s="176">
        <f>G34*(1+L34/100)</f>
        <v>0</v>
      </c>
      <c r="N34" s="176">
        <v>0</v>
      </c>
      <c r="O34" s="176">
        <f>ROUND(E34*N34,2)</f>
        <v>0</v>
      </c>
      <c r="P34" s="176">
        <v>0</v>
      </c>
      <c r="Q34" s="176">
        <f>ROUND(E34*P34,2)</f>
        <v>0</v>
      </c>
      <c r="R34" s="176"/>
      <c r="S34" s="176" t="s">
        <v>193</v>
      </c>
      <c r="T34" s="177" t="s">
        <v>193</v>
      </c>
      <c r="U34" s="160">
        <v>0</v>
      </c>
      <c r="V34" s="160">
        <f>ROUND(E34*U34,2)</f>
        <v>0</v>
      </c>
      <c r="W34" s="160"/>
      <c r="X34" s="160" t="s">
        <v>148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149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1" outlineLevel="1" x14ac:dyDescent="0.3">
      <c r="A35" s="158"/>
      <c r="B35" s="159"/>
      <c r="C35" s="246" t="s">
        <v>582</v>
      </c>
      <c r="D35" s="247"/>
      <c r="E35" s="247"/>
      <c r="F35" s="247"/>
      <c r="G35" s="247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150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78" t="str">
        <f>C35</f>
        <v>Tabulka pro určení podílu svislého přemístění výkopku. Číselná hodnota uvedená v tabulce udává procento z celkového objemu výkopávky, pro něž se oceňuje svislé přemístění výkopku Platí pro hloubky výkopu 1 -  2,5 m.</v>
      </c>
      <c r="BB35" s="151"/>
      <c r="BC35" s="151"/>
      <c r="BD35" s="151"/>
      <c r="BE35" s="151"/>
      <c r="BF35" s="151"/>
      <c r="BG35" s="151"/>
      <c r="BH35" s="151"/>
    </row>
    <row r="36" spans="1:60" outlineLevel="1" x14ac:dyDescent="0.3">
      <c r="A36" s="158"/>
      <c r="B36" s="159"/>
      <c r="C36" s="188" t="s">
        <v>477</v>
      </c>
      <c r="D36" s="161"/>
      <c r="E36" s="162"/>
      <c r="F36" s="163"/>
      <c r="G36" s="163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150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3">
      <c r="A37" s="158"/>
      <c r="B37" s="159"/>
      <c r="C37" s="248" t="s">
        <v>583</v>
      </c>
      <c r="D37" s="249"/>
      <c r="E37" s="249"/>
      <c r="F37" s="249"/>
      <c r="G37" s="24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150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3">
      <c r="A38" s="158"/>
      <c r="B38" s="159"/>
      <c r="C38" s="248" t="s">
        <v>710</v>
      </c>
      <c r="D38" s="249"/>
      <c r="E38" s="249"/>
      <c r="F38" s="249"/>
      <c r="G38" s="249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150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3">
      <c r="A39" s="158"/>
      <c r="B39" s="159"/>
      <c r="C39" s="248" t="s">
        <v>584</v>
      </c>
      <c r="D39" s="249"/>
      <c r="E39" s="249"/>
      <c r="F39" s="249"/>
      <c r="G39" s="249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150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3">
      <c r="A40" s="158"/>
      <c r="B40" s="159"/>
      <c r="C40" s="248" t="s">
        <v>711</v>
      </c>
      <c r="D40" s="249"/>
      <c r="E40" s="249"/>
      <c r="F40" s="249"/>
      <c r="G40" s="249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150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3">
      <c r="A41" s="158"/>
      <c r="B41" s="159"/>
      <c r="C41" s="248" t="s">
        <v>585</v>
      </c>
      <c r="D41" s="249"/>
      <c r="E41" s="249"/>
      <c r="F41" s="249"/>
      <c r="G41" s="249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150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3">
      <c r="A42" s="158"/>
      <c r="B42" s="159"/>
      <c r="C42" s="188" t="s">
        <v>477</v>
      </c>
      <c r="D42" s="161"/>
      <c r="E42" s="162"/>
      <c r="F42" s="163"/>
      <c r="G42" s="163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150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3">
      <c r="A43" s="158"/>
      <c r="B43" s="159"/>
      <c r="C43" s="248" t="s">
        <v>586</v>
      </c>
      <c r="D43" s="249"/>
      <c r="E43" s="249"/>
      <c r="F43" s="249"/>
      <c r="G43" s="249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150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3">
      <c r="A44" s="158"/>
      <c r="B44" s="159"/>
      <c r="C44" s="248" t="s">
        <v>587</v>
      </c>
      <c r="D44" s="249"/>
      <c r="E44" s="249"/>
      <c r="F44" s="249"/>
      <c r="G44" s="249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150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3">
      <c r="A45" s="158"/>
      <c r="B45" s="159"/>
      <c r="C45" s="188" t="s">
        <v>477</v>
      </c>
      <c r="D45" s="161"/>
      <c r="E45" s="162"/>
      <c r="F45" s="163"/>
      <c r="G45" s="163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150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3">
      <c r="A46" s="158"/>
      <c r="B46" s="159"/>
      <c r="C46" s="248" t="s">
        <v>588</v>
      </c>
      <c r="D46" s="249"/>
      <c r="E46" s="249"/>
      <c r="F46" s="249"/>
      <c r="G46" s="249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150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3">
      <c r="A47" s="158"/>
      <c r="B47" s="159"/>
      <c r="C47" s="248" t="s">
        <v>589</v>
      </c>
      <c r="D47" s="249"/>
      <c r="E47" s="249"/>
      <c r="F47" s="249"/>
      <c r="G47" s="249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150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3">
      <c r="A48" s="158"/>
      <c r="B48" s="159"/>
      <c r="C48" s="248" t="s">
        <v>590</v>
      </c>
      <c r="D48" s="249"/>
      <c r="E48" s="249"/>
      <c r="F48" s="249"/>
      <c r="G48" s="249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150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3">
      <c r="A49" s="158"/>
      <c r="B49" s="159"/>
      <c r="C49" s="188" t="s">
        <v>477</v>
      </c>
      <c r="D49" s="161"/>
      <c r="E49" s="162"/>
      <c r="F49" s="163"/>
      <c r="G49" s="163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150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3">
      <c r="A50" s="158"/>
      <c r="B50" s="159"/>
      <c r="C50" s="248" t="s">
        <v>591</v>
      </c>
      <c r="D50" s="249"/>
      <c r="E50" s="249"/>
      <c r="F50" s="249"/>
      <c r="G50" s="249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150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3">
      <c r="A51" s="158"/>
      <c r="B51" s="159"/>
      <c r="C51" s="248" t="s">
        <v>592</v>
      </c>
      <c r="D51" s="249"/>
      <c r="E51" s="249"/>
      <c r="F51" s="249"/>
      <c r="G51" s="249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150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3">
      <c r="A52" s="158"/>
      <c r="B52" s="159"/>
      <c r="C52" s="248" t="s">
        <v>593</v>
      </c>
      <c r="D52" s="249"/>
      <c r="E52" s="249"/>
      <c r="F52" s="249"/>
      <c r="G52" s="249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150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3">
      <c r="A53" s="158"/>
      <c r="B53" s="159"/>
      <c r="C53" s="248" t="s">
        <v>594</v>
      </c>
      <c r="D53" s="249"/>
      <c r="E53" s="249"/>
      <c r="F53" s="249"/>
      <c r="G53" s="249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150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3">
      <c r="A54" s="158"/>
      <c r="B54" s="159"/>
      <c r="C54" s="187" t="s">
        <v>595</v>
      </c>
      <c r="D54" s="185"/>
      <c r="E54" s="186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196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3">
      <c r="A55" s="158"/>
      <c r="B55" s="159"/>
      <c r="C55" s="187" t="s">
        <v>596</v>
      </c>
      <c r="D55" s="185"/>
      <c r="E55" s="186">
        <v>180.85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196</v>
      </c>
      <c r="AH55" s="151">
        <v>5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3">
      <c r="A56" s="158"/>
      <c r="B56" s="159"/>
      <c r="C56" s="244"/>
      <c r="D56" s="245"/>
      <c r="E56" s="245"/>
      <c r="F56" s="245"/>
      <c r="G56" s="245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152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3">
      <c r="A57" s="171">
        <v>8</v>
      </c>
      <c r="B57" s="172" t="s">
        <v>232</v>
      </c>
      <c r="C57" s="181" t="s">
        <v>233</v>
      </c>
      <c r="D57" s="173" t="s">
        <v>216</v>
      </c>
      <c r="E57" s="174">
        <v>74.113690000000005</v>
      </c>
      <c r="F57" s="175"/>
      <c r="G57" s="176">
        <f>ROUND(E57*F57,2)</f>
        <v>0</v>
      </c>
      <c r="H57" s="175"/>
      <c r="I57" s="176">
        <f>ROUND(E57*H57,2)</f>
        <v>0</v>
      </c>
      <c r="J57" s="175"/>
      <c r="K57" s="176">
        <f>ROUND(E57*J57,2)</f>
        <v>0</v>
      </c>
      <c r="L57" s="176">
        <v>21</v>
      </c>
      <c r="M57" s="176">
        <f>G57*(1+L57/100)</f>
        <v>0</v>
      </c>
      <c r="N57" s="176">
        <v>0</v>
      </c>
      <c r="O57" s="176">
        <f>ROUND(E57*N57,2)</f>
        <v>0</v>
      </c>
      <c r="P57" s="176">
        <v>0</v>
      </c>
      <c r="Q57" s="176">
        <f>ROUND(E57*P57,2)</f>
        <v>0</v>
      </c>
      <c r="R57" s="176"/>
      <c r="S57" s="176" t="s">
        <v>193</v>
      </c>
      <c r="T57" s="177" t="s">
        <v>193</v>
      </c>
      <c r="U57" s="160">
        <v>0</v>
      </c>
      <c r="V57" s="160">
        <f>ROUND(E57*U57,2)</f>
        <v>0</v>
      </c>
      <c r="W57" s="160"/>
      <c r="X57" s="160" t="s">
        <v>148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149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3">
      <c r="A58" s="158"/>
      <c r="B58" s="159"/>
      <c r="C58" s="187" t="s">
        <v>597</v>
      </c>
      <c r="D58" s="185"/>
      <c r="E58" s="186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196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3">
      <c r="A59" s="158"/>
      <c r="B59" s="159"/>
      <c r="C59" s="187" t="s">
        <v>580</v>
      </c>
      <c r="D59" s="185"/>
      <c r="E59" s="186">
        <v>361.7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196</v>
      </c>
      <c r="AH59" s="151">
        <v>5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3">
      <c r="A60" s="158"/>
      <c r="B60" s="159"/>
      <c r="C60" s="187" t="s">
        <v>477</v>
      </c>
      <c r="D60" s="185"/>
      <c r="E60" s="186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196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3">
      <c r="A61" s="158"/>
      <c r="B61" s="159"/>
      <c r="C61" s="187" t="s">
        <v>598</v>
      </c>
      <c r="D61" s="185"/>
      <c r="E61" s="186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196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3">
      <c r="A62" s="158"/>
      <c r="B62" s="159"/>
      <c r="C62" s="187" t="s">
        <v>599</v>
      </c>
      <c r="D62" s="185"/>
      <c r="E62" s="186">
        <v>-287.58631000000003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196</v>
      </c>
      <c r="AH62" s="151">
        <v>5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3">
      <c r="A63" s="158"/>
      <c r="B63" s="159"/>
      <c r="C63" s="244"/>
      <c r="D63" s="245"/>
      <c r="E63" s="245"/>
      <c r="F63" s="245"/>
      <c r="G63" s="245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152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3">
      <c r="A64" s="171">
        <v>9</v>
      </c>
      <c r="B64" s="172" t="s">
        <v>600</v>
      </c>
      <c r="C64" s="181" t="s">
        <v>1021</v>
      </c>
      <c r="D64" s="173" t="s">
        <v>216</v>
      </c>
      <c r="E64" s="174">
        <v>74.113690000000005</v>
      </c>
      <c r="F64" s="175"/>
      <c r="G64" s="176">
        <f>ROUND(E64*F64,2)</f>
        <v>0</v>
      </c>
      <c r="H64" s="175"/>
      <c r="I64" s="176">
        <f>ROUND(E64*H64,2)</f>
        <v>0</v>
      </c>
      <c r="J64" s="175"/>
      <c r="K64" s="176">
        <f>ROUND(E64*J64,2)</f>
        <v>0</v>
      </c>
      <c r="L64" s="176">
        <v>21</v>
      </c>
      <c r="M64" s="176">
        <f>G64*(1+L64/100)</f>
        <v>0</v>
      </c>
      <c r="N64" s="176">
        <v>0</v>
      </c>
      <c r="O64" s="176">
        <f>ROUND(E64*N64,2)</f>
        <v>0</v>
      </c>
      <c r="P64" s="176">
        <v>0</v>
      </c>
      <c r="Q64" s="176">
        <f>ROUND(E64*P64,2)</f>
        <v>0</v>
      </c>
      <c r="R64" s="176"/>
      <c r="S64" s="176" t="s">
        <v>193</v>
      </c>
      <c r="T64" s="177" t="s">
        <v>193</v>
      </c>
      <c r="U64" s="160">
        <v>0</v>
      </c>
      <c r="V64" s="160">
        <f>ROUND(E64*U64,2)</f>
        <v>0</v>
      </c>
      <c r="W64" s="160"/>
      <c r="X64" s="160" t="s">
        <v>148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149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3">
      <c r="A65" s="158"/>
      <c r="B65" s="159"/>
      <c r="C65" s="187" t="s">
        <v>601</v>
      </c>
      <c r="D65" s="185"/>
      <c r="E65" s="186">
        <v>74.113690000000005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1"/>
      <c r="Z65" s="151"/>
      <c r="AA65" s="151"/>
      <c r="AB65" s="151"/>
      <c r="AC65" s="151"/>
      <c r="AD65" s="151"/>
      <c r="AE65" s="151"/>
      <c r="AF65" s="151"/>
      <c r="AG65" s="151" t="s">
        <v>196</v>
      </c>
      <c r="AH65" s="151">
        <v>5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3">
      <c r="A66" s="158"/>
      <c r="B66" s="159"/>
      <c r="C66" s="244"/>
      <c r="D66" s="245"/>
      <c r="E66" s="245"/>
      <c r="F66" s="245"/>
      <c r="G66" s="245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152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ht="20.6" outlineLevel="1" x14ac:dyDescent="0.3">
      <c r="A67" s="171">
        <v>10</v>
      </c>
      <c r="B67" s="172" t="s">
        <v>246</v>
      </c>
      <c r="C67" s="181" t="s">
        <v>247</v>
      </c>
      <c r="D67" s="173" t="s">
        <v>216</v>
      </c>
      <c r="E67" s="174">
        <v>74.113690000000005</v>
      </c>
      <c r="F67" s="175"/>
      <c r="G67" s="176">
        <f>ROUND(E67*F67,2)</f>
        <v>0</v>
      </c>
      <c r="H67" s="175"/>
      <c r="I67" s="176">
        <f>ROUND(E67*H67,2)</f>
        <v>0</v>
      </c>
      <c r="J67" s="175"/>
      <c r="K67" s="176">
        <f>ROUND(E67*J67,2)</f>
        <v>0</v>
      </c>
      <c r="L67" s="176">
        <v>21</v>
      </c>
      <c r="M67" s="176">
        <f>G67*(1+L67/100)</f>
        <v>0</v>
      </c>
      <c r="N67" s="176">
        <v>0</v>
      </c>
      <c r="O67" s="176">
        <f>ROUND(E67*N67,2)</f>
        <v>0</v>
      </c>
      <c r="P67" s="176">
        <v>0</v>
      </c>
      <c r="Q67" s="176">
        <f>ROUND(E67*P67,2)</f>
        <v>0</v>
      </c>
      <c r="R67" s="176"/>
      <c r="S67" s="176" t="s">
        <v>193</v>
      </c>
      <c r="T67" s="177" t="s">
        <v>193</v>
      </c>
      <c r="U67" s="160">
        <v>0</v>
      </c>
      <c r="V67" s="160">
        <f>ROUND(E67*U67,2)</f>
        <v>0</v>
      </c>
      <c r="W67" s="160"/>
      <c r="X67" s="160" t="s">
        <v>148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149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3">
      <c r="A68" s="158"/>
      <c r="B68" s="159"/>
      <c r="C68" s="187" t="s">
        <v>601</v>
      </c>
      <c r="D68" s="185"/>
      <c r="E68" s="186">
        <v>74.113690000000005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196</v>
      </c>
      <c r="AH68" s="151">
        <v>5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3">
      <c r="A69" s="158"/>
      <c r="B69" s="159"/>
      <c r="C69" s="244"/>
      <c r="D69" s="245"/>
      <c r="E69" s="245"/>
      <c r="F69" s="245"/>
      <c r="G69" s="245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152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3">
      <c r="A70" s="171">
        <v>11</v>
      </c>
      <c r="B70" s="172" t="s">
        <v>602</v>
      </c>
      <c r="C70" s="181" t="s">
        <v>1022</v>
      </c>
      <c r="D70" s="173" t="s">
        <v>216</v>
      </c>
      <c r="E70" s="174">
        <v>287.58631000000003</v>
      </c>
      <c r="F70" s="175"/>
      <c r="G70" s="176">
        <f>ROUND(E70*F70,2)</f>
        <v>0</v>
      </c>
      <c r="H70" s="175"/>
      <c r="I70" s="176">
        <f>ROUND(E70*H70,2)</f>
        <v>0</v>
      </c>
      <c r="J70" s="175"/>
      <c r="K70" s="176">
        <f>ROUND(E70*J70,2)</f>
        <v>0</v>
      </c>
      <c r="L70" s="176">
        <v>21</v>
      </c>
      <c r="M70" s="176">
        <f>G70*(1+L70/100)</f>
        <v>0</v>
      </c>
      <c r="N70" s="176">
        <v>0</v>
      </c>
      <c r="O70" s="176">
        <f>ROUND(E70*N70,2)</f>
        <v>0</v>
      </c>
      <c r="P70" s="176">
        <v>0</v>
      </c>
      <c r="Q70" s="176">
        <f>ROUND(E70*P70,2)</f>
        <v>0</v>
      </c>
      <c r="R70" s="176"/>
      <c r="S70" s="176" t="s">
        <v>193</v>
      </c>
      <c r="T70" s="177" t="s">
        <v>193</v>
      </c>
      <c r="U70" s="160">
        <v>0</v>
      </c>
      <c r="V70" s="160">
        <f>ROUND(E70*U70,2)</f>
        <v>0</v>
      </c>
      <c r="W70" s="160"/>
      <c r="X70" s="160" t="s">
        <v>148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149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3">
      <c r="A71" s="158"/>
      <c r="B71" s="159"/>
      <c r="C71" s="187" t="s">
        <v>574</v>
      </c>
      <c r="D71" s="185"/>
      <c r="E71" s="186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196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3">
      <c r="A72" s="158"/>
      <c r="B72" s="159"/>
      <c r="C72" s="187" t="s">
        <v>580</v>
      </c>
      <c r="D72" s="185"/>
      <c r="E72" s="186">
        <v>361.7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196</v>
      </c>
      <c r="AH72" s="151">
        <v>5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3">
      <c r="A73" s="158"/>
      <c r="B73" s="159"/>
      <c r="C73" s="187" t="s">
        <v>477</v>
      </c>
      <c r="D73" s="185"/>
      <c r="E73" s="186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196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3">
      <c r="A74" s="158"/>
      <c r="B74" s="159"/>
      <c r="C74" s="187" t="s">
        <v>603</v>
      </c>
      <c r="D74" s="185"/>
      <c r="E74" s="186">
        <v>-14.48419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196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3">
      <c r="A75" s="158"/>
      <c r="B75" s="159"/>
      <c r="C75" s="187" t="s">
        <v>477</v>
      </c>
      <c r="D75" s="185"/>
      <c r="E75" s="186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196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3">
      <c r="A76" s="158"/>
      <c r="B76" s="159"/>
      <c r="C76" s="187" t="s">
        <v>604</v>
      </c>
      <c r="D76" s="185"/>
      <c r="E76" s="186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196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3">
      <c r="A77" s="158"/>
      <c r="B77" s="159"/>
      <c r="C77" s="187" t="s">
        <v>605</v>
      </c>
      <c r="D77" s="185"/>
      <c r="E77" s="186">
        <v>-14.337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196</v>
      </c>
      <c r="AH77" s="151">
        <v>5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3">
      <c r="A78" s="158"/>
      <c r="B78" s="159"/>
      <c r="C78" s="187" t="s">
        <v>477</v>
      </c>
      <c r="D78" s="185"/>
      <c r="E78" s="186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196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3">
      <c r="A79" s="158"/>
      <c r="B79" s="159"/>
      <c r="C79" s="187" t="s">
        <v>606</v>
      </c>
      <c r="D79" s="185"/>
      <c r="E79" s="186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196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3">
      <c r="A80" s="158"/>
      <c r="B80" s="159"/>
      <c r="C80" s="187" t="s">
        <v>607</v>
      </c>
      <c r="D80" s="185"/>
      <c r="E80" s="186">
        <v>-45.292499999999997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196</v>
      </c>
      <c r="AH80" s="151">
        <v>5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3">
      <c r="A81" s="158"/>
      <c r="B81" s="159"/>
      <c r="C81" s="244"/>
      <c r="D81" s="245"/>
      <c r="E81" s="245"/>
      <c r="F81" s="245"/>
      <c r="G81" s="245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152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3">
      <c r="A82" s="171">
        <v>12</v>
      </c>
      <c r="B82" s="172" t="s">
        <v>608</v>
      </c>
      <c r="C82" s="181" t="s">
        <v>818</v>
      </c>
      <c r="D82" s="173" t="s">
        <v>216</v>
      </c>
      <c r="E82" s="174">
        <v>45.292499999999997</v>
      </c>
      <c r="F82" s="175"/>
      <c r="G82" s="176">
        <f>ROUND(E82*F82,2)</f>
        <v>0</v>
      </c>
      <c r="H82" s="175"/>
      <c r="I82" s="176">
        <f>ROUND(E82*H82,2)</f>
        <v>0</v>
      </c>
      <c r="J82" s="175"/>
      <c r="K82" s="176">
        <f>ROUND(E82*J82,2)</f>
        <v>0</v>
      </c>
      <c r="L82" s="176">
        <v>21</v>
      </c>
      <c r="M82" s="176">
        <f>G82*(1+L82/100)</f>
        <v>0</v>
      </c>
      <c r="N82" s="176">
        <v>0</v>
      </c>
      <c r="O82" s="176">
        <f>ROUND(E82*N82,2)</f>
        <v>0</v>
      </c>
      <c r="P82" s="176">
        <v>0</v>
      </c>
      <c r="Q82" s="176">
        <f>ROUND(E82*P82,2)</f>
        <v>0</v>
      </c>
      <c r="R82" s="176"/>
      <c r="S82" s="176" t="s">
        <v>193</v>
      </c>
      <c r="T82" s="177" t="s">
        <v>193</v>
      </c>
      <c r="U82" s="160">
        <v>0</v>
      </c>
      <c r="V82" s="160">
        <f>ROUND(E82*U82,2)</f>
        <v>0</v>
      </c>
      <c r="W82" s="160"/>
      <c r="X82" s="160" t="s">
        <v>148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149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3">
      <c r="A83" s="158"/>
      <c r="B83" s="159"/>
      <c r="C83" s="246" t="s">
        <v>609</v>
      </c>
      <c r="D83" s="247"/>
      <c r="E83" s="247"/>
      <c r="F83" s="247"/>
      <c r="G83" s="247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150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78" t="str">
        <f>C83</f>
        <v>Je-li pro obsyp použit jiný materiál než vytěžená sypanina, oceňuje se ve specifikaci. Ztratné se doporučuje ve výši 1%.</v>
      </c>
      <c r="BB83" s="151"/>
      <c r="BC83" s="151"/>
      <c r="BD83" s="151"/>
      <c r="BE83" s="151"/>
      <c r="BF83" s="151"/>
      <c r="BG83" s="151"/>
      <c r="BH83" s="151"/>
    </row>
    <row r="84" spans="1:60" outlineLevel="1" x14ac:dyDescent="0.3">
      <c r="A84" s="158"/>
      <c r="B84" s="159"/>
      <c r="C84" s="187" t="s">
        <v>560</v>
      </c>
      <c r="D84" s="185"/>
      <c r="E84" s="186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196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3">
      <c r="A85" s="158"/>
      <c r="B85" s="159"/>
      <c r="C85" s="187" t="s">
        <v>610</v>
      </c>
      <c r="D85" s="185"/>
      <c r="E85" s="186">
        <v>45.292499999999997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196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3">
      <c r="A86" s="158"/>
      <c r="B86" s="159"/>
      <c r="C86" s="244"/>
      <c r="D86" s="245"/>
      <c r="E86" s="245"/>
      <c r="F86" s="245"/>
      <c r="G86" s="245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152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3">
      <c r="A87" s="171">
        <v>13</v>
      </c>
      <c r="B87" s="172" t="s">
        <v>611</v>
      </c>
      <c r="C87" s="181" t="s">
        <v>612</v>
      </c>
      <c r="D87" s="173" t="s">
        <v>191</v>
      </c>
      <c r="E87" s="174">
        <v>60.7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6">
        <v>0</v>
      </c>
      <c r="O87" s="176">
        <f>ROUND(E87*N87,2)</f>
        <v>0</v>
      </c>
      <c r="P87" s="176">
        <v>0</v>
      </c>
      <c r="Q87" s="176">
        <f>ROUND(E87*P87,2)</f>
        <v>0</v>
      </c>
      <c r="R87" s="176"/>
      <c r="S87" s="176" t="s">
        <v>193</v>
      </c>
      <c r="T87" s="177" t="s">
        <v>193</v>
      </c>
      <c r="U87" s="160">
        <v>0</v>
      </c>
      <c r="V87" s="160">
        <f>ROUND(E87*U87,2)</f>
        <v>0</v>
      </c>
      <c r="W87" s="160"/>
      <c r="X87" s="160" t="s">
        <v>148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149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3">
      <c r="A88" s="158"/>
      <c r="B88" s="159"/>
      <c r="C88" s="187" t="s">
        <v>613</v>
      </c>
      <c r="D88" s="185"/>
      <c r="E88" s="186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196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30.9" outlineLevel="1" x14ac:dyDescent="0.3">
      <c r="A89" s="158"/>
      <c r="B89" s="159"/>
      <c r="C89" s="187" t="s">
        <v>614</v>
      </c>
      <c r="D89" s="185"/>
      <c r="E89" s="186">
        <v>60.7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196</v>
      </c>
      <c r="AH89" s="151">
        <v>0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3">
      <c r="A90" s="158"/>
      <c r="B90" s="159"/>
      <c r="C90" s="244"/>
      <c r="D90" s="245"/>
      <c r="E90" s="245"/>
      <c r="F90" s="245"/>
      <c r="G90" s="245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152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3">
      <c r="A91" s="171">
        <v>14</v>
      </c>
      <c r="B91" s="172" t="s">
        <v>253</v>
      </c>
      <c r="C91" s="181" t="s">
        <v>1023</v>
      </c>
      <c r="D91" s="173" t="s">
        <v>216</v>
      </c>
      <c r="E91" s="174">
        <v>74.113690000000005</v>
      </c>
      <c r="F91" s="175"/>
      <c r="G91" s="176">
        <f>ROUND(E91*F91,2)</f>
        <v>0</v>
      </c>
      <c r="H91" s="175"/>
      <c r="I91" s="176">
        <f>ROUND(E91*H91,2)</f>
        <v>0</v>
      </c>
      <c r="J91" s="175"/>
      <c r="K91" s="176">
        <f>ROUND(E91*J91,2)</f>
        <v>0</v>
      </c>
      <c r="L91" s="176">
        <v>21</v>
      </c>
      <c r="M91" s="176">
        <f>G91*(1+L91/100)</f>
        <v>0</v>
      </c>
      <c r="N91" s="176">
        <v>0</v>
      </c>
      <c r="O91" s="176">
        <f>ROUND(E91*N91,2)</f>
        <v>0</v>
      </c>
      <c r="P91" s="176">
        <v>0</v>
      </c>
      <c r="Q91" s="176">
        <f>ROUND(E91*P91,2)</f>
        <v>0</v>
      </c>
      <c r="R91" s="176"/>
      <c r="S91" s="176" t="s">
        <v>193</v>
      </c>
      <c r="T91" s="177" t="s">
        <v>193</v>
      </c>
      <c r="U91" s="160">
        <v>0</v>
      </c>
      <c r="V91" s="160">
        <f>ROUND(E91*U91,2)</f>
        <v>0</v>
      </c>
      <c r="W91" s="160"/>
      <c r="X91" s="160" t="s">
        <v>148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149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3">
      <c r="A92" s="158"/>
      <c r="B92" s="159"/>
      <c r="C92" s="187" t="s">
        <v>601</v>
      </c>
      <c r="D92" s="185"/>
      <c r="E92" s="186">
        <v>74.113690000000005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196</v>
      </c>
      <c r="AH92" s="151">
        <v>5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3">
      <c r="A93" s="158"/>
      <c r="B93" s="159"/>
      <c r="C93" s="244"/>
      <c r="D93" s="245"/>
      <c r="E93" s="245"/>
      <c r="F93" s="245"/>
      <c r="G93" s="245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152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3">
      <c r="A94" s="171">
        <v>15</v>
      </c>
      <c r="B94" s="172" t="s">
        <v>615</v>
      </c>
      <c r="C94" s="181" t="s">
        <v>616</v>
      </c>
      <c r="D94" s="173" t="s">
        <v>617</v>
      </c>
      <c r="E94" s="174">
        <v>1.5175000000000001</v>
      </c>
      <c r="F94" s="175"/>
      <c r="G94" s="176">
        <f>ROUND(E94*F94,2)</f>
        <v>0</v>
      </c>
      <c r="H94" s="175"/>
      <c r="I94" s="176">
        <f>ROUND(E94*H94,2)</f>
        <v>0</v>
      </c>
      <c r="J94" s="175"/>
      <c r="K94" s="176">
        <f>ROUND(E94*J94,2)</f>
        <v>0</v>
      </c>
      <c r="L94" s="176">
        <v>21</v>
      </c>
      <c r="M94" s="176">
        <f>G94*(1+L94/100)</f>
        <v>0</v>
      </c>
      <c r="N94" s="176">
        <v>1E-3</v>
      </c>
      <c r="O94" s="176">
        <f>ROUND(E94*N94,2)</f>
        <v>0</v>
      </c>
      <c r="P94" s="176">
        <v>0</v>
      </c>
      <c r="Q94" s="176">
        <f>ROUND(E94*P94,2)</f>
        <v>0</v>
      </c>
      <c r="R94" s="176" t="s">
        <v>311</v>
      </c>
      <c r="S94" s="176" t="s">
        <v>193</v>
      </c>
      <c r="T94" s="177" t="s">
        <v>193</v>
      </c>
      <c r="U94" s="160">
        <v>0</v>
      </c>
      <c r="V94" s="160">
        <f>ROUND(E94*U94,2)</f>
        <v>0</v>
      </c>
      <c r="W94" s="160"/>
      <c r="X94" s="160" t="s">
        <v>312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313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ht="20.6" outlineLevel="1" x14ac:dyDescent="0.3">
      <c r="A95" s="158"/>
      <c r="B95" s="159"/>
      <c r="C95" s="187" t="s">
        <v>618</v>
      </c>
      <c r="D95" s="185"/>
      <c r="E95" s="186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196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3">
      <c r="A96" s="158"/>
      <c r="B96" s="159"/>
      <c r="C96" s="187" t="s">
        <v>619</v>
      </c>
      <c r="D96" s="185"/>
      <c r="E96" s="186">
        <v>1.5175000000000001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196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3">
      <c r="A97" s="158"/>
      <c r="B97" s="159"/>
      <c r="C97" s="244"/>
      <c r="D97" s="245"/>
      <c r="E97" s="245"/>
      <c r="F97" s="245"/>
      <c r="G97" s="245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152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3">
      <c r="A98" s="171">
        <v>16</v>
      </c>
      <c r="B98" s="172" t="s">
        <v>620</v>
      </c>
      <c r="C98" s="181" t="s">
        <v>621</v>
      </c>
      <c r="D98" s="173" t="s">
        <v>622</v>
      </c>
      <c r="E98" s="174">
        <v>90.584999999999994</v>
      </c>
      <c r="F98" s="175"/>
      <c r="G98" s="176">
        <f>ROUND(E98*F98,2)</f>
        <v>0</v>
      </c>
      <c r="H98" s="175"/>
      <c r="I98" s="176">
        <f>ROUND(E98*H98,2)</f>
        <v>0</v>
      </c>
      <c r="J98" s="175"/>
      <c r="K98" s="176">
        <f>ROUND(E98*J98,2)</f>
        <v>0</v>
      </c>
      <c r="L98" s="176">
        <v>21</v>
      </c>
      <c r="M98" s="176">
        <f>G98*(1+L98/100)</f>
        <v>0</v>
      </c>
      <c r="N98" s="176">
        <v>1</v>
      </c>
      <c r="O98" s="176">
        <f>ROUND(E98*N98,2)</f>
        <v>90.59</v>
      </c>
      <c r="P98" s="176">
        <v>0</v>
      </c>
      <c r="Q98" s="176">
        <f>ROUND(E98*P98,2)</f>
        <v>0</v>
      </c>
      <c r="R98" s="176" t="s">
        <v>311</v>
      </c>
      <c r="S98" s="176" t="s">
        <v>193</v>
      </c>
      <c r="T98" s="177" t="s">
        <v>193</v>
      </c>
      <c r="U98" s="160">
        <v>0</v>
      </c>
      <c r="V98" s="160">
        <f>ROUND(E98*U98,2)</f>
        <v>0</v>
      </c>
      <c r="W98" s="160"/>
      <c r="X98" s="160" t="s">
        <v>312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313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3">
      <c r="A99" s="158"/>
      <c r="B99" s="159"/>
      <c r="C99" s="187" t="s">
        <v>623</v>
      </c>
      <c r="D99" s="185"/>
      <c r="E99" s="186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196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3">
      <c r="A100" s="158"/>
      <c r="B100" s="159"/>
      <c r="C100" s="187" t="s">
        <v>624</v>
      </c>
      <c r="D100" s="185"/>
      <c r="E100" s="186">
        <v>90.584999999999994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196</v>
      </c>
      <c r="AH100" s="151">
        <v>5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3">
      <c r="A101" s="158"/>
      <c r="B101" s="159"/>
      <c r="C101" s="244"/>
      <c r="D101" s="245"/>
      <c r="E101" s="245"/>
      <c r="F101" s="245"/>
      <c r="G101" s="245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152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x14ac:dyDescent="0.3">
      <c r="A102" s="165" t="s">
        <v>141</v>
      </c>
      <c r="B102" s="166" t="s">
        <v>80</v>
      </c>
      <c r="C102" s="180" t="s">
        <v>81</v>
      </c>
      <c r="D102" s="167"/>
      <c r="E102" s="168"/>
      <c r="F102" s="169"/>
      <c r="G102" s="169">
        <f>SUMIF(AG103:AG106,"&lt;&gt;NOR",G103:G106)</f>
        <v>0</v>
      </c>
      <c r="H102" s="169"/>
      <c r="I102" s="169">
        <f>SUM(I103:I106)</f>
        <v>0</v>
      </c>
      <c r="J102" s="169"/>
      <c r="K102" s="169">
        <f>SUM(K103:K106)</f>
        <v>0</v>
      </c>
      <c r="L102" s="169"/>
      <c r="M102" s="169">
        <f>SUM(M103:M106)</f>
        <v>0</v>
      </c>
      <c r="N102" s="169"/>
      <c r="O102" s="169">
        <f>SUM(O103:O106)</f>
        <v>35.450000000000003</v>
      </c>
      <c r="P102" s="169"/>
      <c r="Q102" s="169">
        <f>SUM(Q103:Q106)</f>
        <v>0</v>
      </c>
      <c r="R102" s="169"/>
      <c r="S102" s="169"/>
      <c r="T102" s="170"/>
      <c r="U102" s="164"/>
      <c r="V102" s="164">
        <f>SUM(V103:V106)</f>
        <v>0</v>
      </c>
      <c r="W102" s="164"/>
      <c r="X102" s="164"/>
      <c r="AG102" t="s">
        <v>142</v>
      </c>
    </row>
    <row r="103" spans="1:60" ht="20.6" outlineLevel="1" x14ac:dyDescent="0.3">
      <c r="A103" s="171">
        <v>17</v>
      </c>
      <c r="B103" s="172" t="s">
        <v>322</v>
      </c>
      <c r="C103" s="181" t="s">
        <v>1024</v>
      </c>
      <c r="D103" s="173" t="s">
        <v>211</v>
      </c>
      <c r="E103" s="174">
        <v>82.35</v>
      </c>
      <c r="F103" s="175"/>
      <c r="G103" s="176">
        <f>ROUND(E103*F103,2)</f>
        <v>0</v>
      </c>
      <c r="H103" s="175"/>
      <c r="I103" s="176">
        <f>ROUND(E103*H103,2)</f>
        <v>0</v>
      </c>
      <c r="J103" s="175"/>
      <c r="K103" s="176">
        <f>ROUND(E103*J103,2)</f>
        <v>0</v>
      </c>
      <c r="L103" s="176">
        <v>21</v>
      </c>
      <c r="M103" s="176">
        <f>G103*(1+L103/100)</f>
        <v>0</v>
      </c>
      <c r="N103" s="176">
        <v>0.43051</v>
      </c>
      <c r="O103" s="176">
        <f>ROUND(E103*N103,2)</f>
        <v>35.450000000000003</v>
      </c>
      <c r="P103" s="176">
        <v>0</v>
      </c>
      <c r="Q103" s="176">
        <f>ROUND(E103*P103,2)</f>
        <v>0</v>
      </c>
      <c r="R103" s="176"/>
      <c r="S103" s="176" t="s">
        <v>193</v>
      </c>
      <c r="T103" s="177" t="s">
        <v>193</v>
      </c>
      <c r="U103" s="160">
        <v>0</v>
      </c>
      <c r="V103" s="160">
        <f>ROUND(E103*U103,2)</f>
        <v>0</v>
      </c>
      <c r="W103" s="160"/>
      <c r="X103" s="160" t="s">
        <v>263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264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3">
      <c r="A104" s="158"/>
      <c r="B104" s="159"/>
      <c r="C104" s="187" t="s">
        <v>625</v>
      </c>
      <c r="D104" s="185"/>
      <c r="E104" s="186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196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3">
      <c r="A105" s="158"/>
      <c r="B105" s="159"/>
      <c r="C105" s="187" t="s">
        <v>626</v>
      </c>
      <c r="D105" s="185"/>
      <c r="E105" s="186">
        <v>82.35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196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3">
      <c r="A106" s="158"/>
      <c r="B106" s="159"/>
      <c r="C106" s="244"/>
      <c r="D106" s="245"/>
      <c r="E106" s="245"/>
      <c r="F106" s="245"/>
      <c r="G106" s="245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152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x14ac:dyDescent="0.3">
      <c r="A107" s="165" t="s">
        <v>141</v>
      </c>
      <c r="B107" s="166" t="s">
        <v>86</v>
      </c>
      <c r="C107" s="180" t="s">
        <v>87</v>
      </c>
      <c r="D107" s="167"/>
      <c r="E107" s="168"/>
      <c r="F107" s="169"/>
      <c r="G107" s="169">
        <f>SUMIF(AG108:AG114,"&lt;&gt;NOR",G108:G114)</f>
        <v>0</v>
      </c>
      <c r="H107" s="169"/>
      <c r="I107" s="169">
        <f>SUM(I108:I114)</f>
        <v>0</v>
      </c>
      <c r="J107" s="169"/>
      <c r="K107" s="169">
        <f>SUM(K108:K114)</f>
        <v>0</v>
      </c>
      <c r="L107" s="169"/>
      <c r="M107" s="169">
        <f>SUM(M108:M114)</f>
        <v>0</v>
      </c>
      <c r="N107" s="169"/>
      <c r="O107" s="169">
        <f>SUM(O108:O114)</f>
        <v>27.11</v>
      </c>
      <c r="P107" s="169"/>
      <c r="Q107" s="169">
        <f>SUM(Q108:Q114)</f>
        <v>0</v>
      </c>
      <c r="R107" s="169"/>
      <c r="S107" s="169"/>
      <c r="T107" s="170"/>
      <c r="U107" s="164"/>
      <c r="V107" s="164">
        <f>SUM(V108:V114)</f>
        <v>0</v>
      </c>
      <c r="W107" s="164"/>
      <c r="X107" s="164"/>
      <c r="AG107" t="s">
        <v>142</v>
      </c>
    </row>
    <row r="108" spans="1:60" outlineLevel="1" x14ac:dyDescent="0.3">
      <c r="A108" s="171">
        <v>18</v>
      </c>
      <c r="B108" s="172" t="s">
        <v>627</v>
      </c>
      <c r="C108" s="181" t="s">
        <v>1025</v>
      </c>
      <c r="D108" s="173" t="s">
        <v>216</v>
      </c>
      <c r="E108" s="174">
        <v>14.337</v>
      </c>
      <c r="F108" s="175"/>
      <c r="G108" s="176">
        <f>ROUND(E108*F108,2)</f>
        <v>0</v>
      </c>
      <c r="H108" s="175"/>
      <c r="I108" s="176">
        <f>ROUND(E108*H108,2)</f>
        <v>0</v>
      </c>
      <c r="J108" s="175"/>
      <c r="K108" s="176">
        <f>ROUND(E108*J108,2)</f>
        <v>0</v>
      </c>
      <c r="L108" s="176">
        <v>21</v>
      </c>
      <c r="M108" s="176">
        <f>G108*(1+L108/100)</f>
        <v>0</v>
      </c>
      <c r="N108" s="176">
        <v>1.891</v>
      </c>
      <c r="O108" s="176">
        <f>ROUND(E108*N108,2)</f>
        <v>27.11</v>
      </c>
      <c r="P108" s="176">
        <v>0</v>
      </c>
      <c r="Q108" s="176">
        <f>ROUND(E108*P108,2)</f>
        <v>0</v>
      </c>
      <c r="R108" s="176"/>
      <c r="S108" s="176" t="s">
        <v>193</v>
      </c>
      <c r="T108" s="177" t="s">
        <v>193</v>
      </c>
      <c r="U108" s="160">
        <v>0</v>
      </c>
      <c r="V108" s="160">
        <f>ROUND(E108*U108,2)</f>
        <v>0</v>
      </c>
      <c r="W108" s="160"/>
      <c r="X108" s="160" t="s">
        <v>148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149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3">
      <c r="A109" s="158"/>
      <c r="B109" s="159"/>
      <c r="C109" s="187" t="s">
        <v>560</v>
      </c>
      <c r="D109" s="185"/>
      <c r="E109" s="186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196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3">
      <c r="A110" s="158"/>
      <c r="B110" s="159"/>
      <c r="C110" s="187" t="s">
        <v>628</v>
      </c>
      <c r="D110" s="185"/>
      <c r="E110" s="186">
        <v>1.9844999999999999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196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3">
      <c r="A111" s="158"/>
      <c r="B111" s="159"/>
      <c r="C111" s="187" t="s">
        <v>477</v>
      </c>
      <c r="D111" s="185"/>
      <c r="E111" s="186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196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3">
      <c r="A112" s="158"/>
      <c r="B112" s="159"/>
      <c r="C112" s="187" t="s">
        <v>629</v>
      </c>
      <c r="D112" s="185"/>
      <c r="E112" s="186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196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3">
      <c r="A113" s="158"/>
      <c r="B113" s="159"/>
      <c r="C113" s="187" t="s">
        <v>630</v>
      </c>
      <c r="D113" s="185"/>
      <c r="E113" s="186">
        <v>12.352499999999999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196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3">
      <c r="A114" s="158"/>
      <c r="B114" s="159"/>
      <c r="C114" s="244"/>
      <c r="D114" s="245"/>
      <c r="E114" s="245"/>
      <c r="F114" s="245"/>
      <c r="G114" s="245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152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x14ac:dyDescent="0.3">
      <c r="A115" s="165" t="s">
        <v>141</v>
      </c>
      <c r="B115" s="166" t="s">
        <v>90</v>
      </c>
      <c r="C115" s="180" t="s">
        <v>91</v>
      </c>
      <c r="D115" s="167"/>
      <c r="E115" s="168"/>
      <c r="F115" s="169"/>
      <c r="G115" s="169">
        <f>SUMIF(AG116:AG196,"&lt;&gt;NOR",G116:G196)</f>
        <v>0</v>
      </c>
      <c r="H115" s="169"/>
      <c r="I115" s="169">
        <f>SUM(I116:I196)</f>
        <v>0</v>
      </c>
      <c r="J115" s="169"/>
      <c r="K115" s="169">
        <f>SUM(K116:K196)</f>
        <v>0</v>
      </c>
      <c r="L115" s="169"/>
      <c r="M115" s="169">
        <f>SUM(M116:M196)</f>
        <v>0</v>
      </c>
      <c r="N115" s="169"/>
      <c r="O115" s="169">
        <f>SUM(O116:O196)</f>
        <v>79.530000000000015</v>
      </c>
      <c r="P115" s="169"/>
      <c r="Q115" s="169">
        <f>SUM(Q116:Q196)</f>
        <v>0</v>
      </c>
      <c r="R115" s="169"/>
      <c r="S115" s="169"/>
      <c r="T115" s="170"/>
      <c r="U115" s="164"/>
      <c r="V115" s="164">
        <f>SUM(V116:V196)</f>
        <v>9.75</v>
      </c>
      <c r="W115" s="164"/>
      <c r="X115" s="164"/>
      <c r="AG115" t="s">
        <v>142</v>
      </c>
    </row>
    <row r="116" spans="1:60" outlineLevel="1" x14ac:dyDescent="0.3">
      <c r="A116" s="171">
        <v>19</v>
      </c>
      <c r="B116" s="172" t="s">
        <v>631</v>
      </c>
      <c r="C116" s="181" t="s">
        <v>632</v>
      </c>
      <c r="D116" s="173" t="s">
        <v>316</v>
      </c>
      <c r="E116" s="174">
        <v>15</v>
      </c>
      <c r="F116" s="175"/>
      <c r="G116" s="176">
        <f>ROUND(E116*F116,2)</f>
        <v>0</v>
      </c>
      <c r="H116" s="175"/>
      <c r="I116" s="176">
        <f>ROUND(E116*H116,2)</f>
        <v>0</v>
      </c>
      <c r="J116" s="175"/>
      <c r="K116" s="176">
        <f>ROUND(E116*J116,2)</f>
        <v>0</v>
      </c>
      <c r="L116" s="176">
        <v>21</v>
      </c>
      <c r="M116" s="176">
        <f>G116*(1+L116/100)</f>
        <v>0</v>
      </c>
      <c r="N116" s="176">
        <v>0</v>
      </c>
      <c r="O116" s="176">
        <f>ROUND(E116*N116,2)</f>
        <v>0</v>
      </c>
      <c r="P116" s="176">
        <v>0</v>
      </c>
      <c r="Q116" s="176">
        <f>ROUND(E116*P116,2)</f>
        <v>0</v>
      </c>
      <c r="R116" s="176" t="s">
        <v>633</v>
      </c>
      <c r="S116" s="176" t="s">
        <v>193</v>
      </c>
      <c r="T116" s="177" t="s">
        <v>193</v>
      </c>
      <c r="U116" s="160">
        <v>0.65</v>
      </c>
      <c r="V116" s="160">
        <f>ROUND(E116*U116,2)</f>
        <v>9.75</v>
      </c>
      <c r="W116" s="160"/>
      <c r="X116" s="160" t="s">
        <v>148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149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3">
      <c r="A117" s="158"/>
      <c r="B117" s="159"/>
      <c r="C117" s="257"/>
      <c r="D117" s="258"/>
      <c r="E117" s="258"/>
      <c r="F117" s="258"/>
      <c r="G117" s="258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152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3">
      <c r="A118" s="171">
        <v>20</v>
      </c>
      <c r="B118" s="172" t="s">
        <v>634</v>
      </c>
      <c r="C118" s="181" t="s">
        <v>1026</v>
      </c>
      <c r="D118" s="173" t="s">
        <v>316</v>
      </c>
      <c r="E118" s="174">
        <v>15</v>
      </c>
      <c r="F118" s="175"/>
      <c r="G118" s="176">
        <f>ROUND(E118*F118,2)</f>
        <v>0</v>
      </c>
      <c r="H118" s="175"/>
      <c r="I118" s="176">
        <f>ROUND(E118*H118,2)</f>
        <v>0</v>
      </c>
      <c r="J118" s="175"/>
      <c r="K118" s="176">
        <f>ROUND(E118*J118,2)</f>
        <v>0</v>
      </c>
      <c r="L118" s="176">
        <v>21</v>
      </c>
      <c r="M118" s="176">
        <f>G118*(1+L118/100)</f>
        <v>0</v>
      </c>
      <c r="N118" s="176">
        <v>7.3349999999999999E-2</v>
      </c>
      <c r="O118" s="176">
        <f>ROUND(E118*N118,2)</f>
        <v>1.1000000000000001</v>
      </c>
      <c r="P118" s="176">
        <v>0</v>
      </c>
      <c r="Q118" s="176">
        <f>ROUND(E118*P118,2)</f>
        <v>0</v>
      </c>
      <c r="R118" s="176"/>
      <c r="S118" s="176" t="s">
        <v>193</v>
      </c>
      <c r="T118" s="177" t="s">
        <v>193</v>
      </c>
      <c r="U118" s="160">
        <v>0</v>
      </c>
      <c r="V118" s="160">
        <f>ROUND(E118*U118,2)</f>
        <v>0</v>
      </c>
      <c r="W118" s="160"/>
      <c r="X118" s="160" t="s">
        <v>148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149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3">
      <c r="A119" s="158"/>
      <c r="B119" s="159"/>
      <c r="C119" s="257"/>
      <c r="D119" s="258"/>
      <c r="E119" s="258"/>
      <c r="F119" s="258"/>
      <c r="G119" s="258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152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3">
      <c r="A120" s="171">
        <v>21</v>
      </c>
      <c r="B120" s="172" t="s">
        <v>635</v>
      </c>
      <c r="C120" s="181" t="s">
        <v>1027</v>
      </c>
      <c r="D120" s="173" t="s">
        <v>211</v>
      </c>
      <c r="E120" s="174">
        <v>84.820499999999996</v>
      </c>
      <c r="F120" s="175"/>
      <c r="G120" s="176">
        <f>ROUND(E120*F120,2)</f>
        <v>0</v>
      </c>
      <c r="H120" s="175"/>
      <c r="I120" s="176">
        <f>ROUND(E120*H120,2)</f>
        <v>0</v>
      </c>
      <c r="J120" s="175"/>
      <c r="K120" s="176">
        <f>ROUND(E120*J120,2)</f>
        <v>0</v>
      </c>
      <c r="L120" s="176">
        <v>21</v>
      </c>
      <c r="M120" s="176">
        <f>G120*(1+L120/100)</f>
        <v>0</v>
      </c>
      <c r="N120" s="176">
        <v>1.0000000000000001E-5</v>
      </c>
      <c r="O120" s="176">
        <f>ROUND(E120*N120,2)</f>
        <v>0</v>
      </c>
      <c r="P120" s="176">
        <v>0</v>
      </c>
      <c r="Q120" s="176">
        <f>ROUND(E120*P120,2)</f>
        <v>0</v>
      </c>
      <c r="R120" s="176"/>
      <c r="S120" s="176" t="s">
        <v>193</v>
      </c>
      <c r="T120" s="177" t="s">
        <v>193</v>
      </c>
      <c r="U120" s="160">
        <v>0</v>
      </c>
      <c r="V120" s="160">
        <f>ROUND(E120*U120,2)</f>
        <v>0</v>
      </c>
      <c r="W120" s="160"/>
      <c r="X120" s="160" t="s">
        <v>148</v>
      </c>
      <c r="Y120" s="151"/>
      <c r="Z120" s="151"/>
      <c r="AA120" s="151"/>
      <c r="AB120" s="151"/>
      <c r="AC120" s="151"/>
      <c r="AD120" s="151"/>
      <c r="AE120" s="151"/>
      <c r="AF120" s="151"/>
      <c r="AG120" s="151" t="s">
        <v>571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ht="21" outlineLevel="1" x14ac:dyDescent="0.3">
      <c r="A121" s="158"/>
      <c r="B121" s="159"/>
      <c r="C121" s="246" t="s">
        <v>636</v>
      </c>
      <c r="D121" s="247"/>
      <c r="E121" s="247"/>
      <c r="F121" s="247"/>
      <c r="G121" s="247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51"/>
      <c r="Z121" s="151"/>
      <c r="AA121" s="151"/>
      <c r="AB121" s="151"/>
      <c r="AC121" s="151"/>
      <c r="AD121" s="151"/>
      <c r="AE121" s="151"/>
      <c r="AF121" s="151"/>
      <c r="AG121" s="151" t="s">
        <v>150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78" t="str">
        <f>C121</f>
        <v>V položce je uvažováno s jedním spojem na 6 m potrubí. Položka je určena pro montáž potrubí z kanalizačních trub z plastu těsněných gumovým kroužkem v otevřeném výkopu ve sklonu do 20 %.</v>
      </c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3">
      <c r="A122" s="158"/>
      <c r="B122" s="159"/>
      <c r="C122" s="248" t="s">
        <v>637</v>
      </c>
      <c r="D122" s="249"/>
      <c r="E122" s="249"/>
      <c r="F122" s="249"/>
      <c r="G122" s="249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150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78" t="str">
        <f>C122</f>
        <v>V položce montáže potrubí nejsou zakalkulovány náklady na dodání trub; tyto náklady se oceňují ve specifikaci.</v>
      </c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3">
      <c r="A123" s="158"/>
      <c r="B123" s="159"/>
      <c r="C123" s="248" t="s">
        <v>638</v>
      </c>
      <c r="D123" s="249"/>
      <c r="E123" s="249"/>
      <c r="F123" s="249"/>
      <c r="G123" s="249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150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3">
      <c r="A124" s="158"/>
      <c r="B124" s="159"/>
      <c r="C124" s="187" t="s">
        <v>639</v>
      </c>
      <c r="D124" s="185"/>
      <c r="E124" s="186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196</v>
      </c>
      <c r="AH124" s="151">
        <v>0</v>
      </c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3">
      <c r="A125" s="158"/>
      <c r="B125" s="159"/>
      <c r="C125" s="187" t="s">
        <v>640</v>
      </c>
      <c r="D125" s="185"/>
      <c r="E125" s="186">
        <v>84.820499999999996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196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3">
      <c r="A126" s="158"/>
      <c r="B126" s="159"/>
      <c r="C126" s="244"/>
      <c r="D126" s="245"/>
      <c r="E126" s="245"/>
      <c r="F126" s="245"/>
      <c r="G126" s="245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152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3">
      <c r="A127" s="171">
        <v>22</v>
      </c>
      <c r="B127" s="172" t="s">
        <v>641</v>
      </c>
      <c r="C127" s="181" t="s">
        <v>1028</v>
      </c>
      <c r="D127" s="173" t="s">
        <v>316</v>
      </c>
      <c r="E127" s="174">
        <v>10</v>
      </c>
      <c r="F127" s="175"/>
      <c r="G127" s="176">
        <f>ROUND(E127*F127,2)</f>
        <v>0</v>
      </c>
      <c r="H127" s="175"/>
      <c r="I127" s="176">
        <f>ROUND(E127*H127,2)</f>
        <v>0</v>
      </c>
      <c r="J127" s="175"/>
      <c r="K127" s="176">
        <f>ROUND(E127*J127,2)</f>
        <v>0</v>
      </c>
      <c r="L127" s="176">
        <v>21</v>
      </c>
      <c r="M127" s="176">
        <f>G127*(1+L127/100)</f>
        <v>0</v>
      </c>
      <c r="N127" s="176">
        <v>1.0000000000000001E-5</v>
      </c>
      <c r="O127" s="176">
        <f>ROUND(E127*N127,2)</f>
        <v>0</v>
      </c>
      <c r="P127" s="176">
        <v>0</v>
      </c>
      <c r="Q127" s="176">
        <f>ROUND(E127*P127,2)</f>
        <v>0</v>
      </c>
      <c r="R127" s="176"/>
      <c r="S127" s="176" t="s">
        <v>193</v>
      </c>
      <c r="T127" s="177" t="s">
        <v>193</v>
      </c>
      <c r="U127" s="160">
        <v>0</v>
      </c>
      <c r="V127" s="160">
        <f>ROUND(E127*U127,2)</f>
        <v>0</v>
      </c>
      <c r="W127" s="160"/>
      <c r="X127" s="160" t="s">
        <v>148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149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3">
      <c r="A128" s="158"/>
      <c r="B128" s="159"/>
      <c r="C128" s="257"/>
      <c r="D128" s="258"/>
      <c r="E128" s="258"/>
      <c r="F128" s="258"/>
      <c r="G128" s="258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152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3">
      <c r="A129" s="171">
        <v>23</v>
      </c>
      <c r="B129" s="172" t="s">
        <v>642</v>
      </c>
      <c r="C129" s="181" t="s">
        <v>1029</v>
      </c>
      <c r="D129" s="173" t="s">
        <v>316</v>
      </c>
      <c r="E129" s="174">
        <v>10</v>
      </c>
      <c r="F129" s="175"/>
      <c r="G129" s="176">
        <f>ROUND(E129*F129,2)</f>
        <v>0</v>
      </c>
      <c r="H129" s="175"/>
      <c r="I129" s="176">
        <f>ROUND(E129*H129,2)</f>
        <v>0</v>
      </c>
      <c r="J129" s="175"/>
      <c r="K129" s="176">
        <f>ROUND(E129*J129,2)</f>
        <v>0</v>
      </c>
      <c r="L129" s="176">
        <v>21</v>
      </c>
      <c r="M129" s="176">
        <f>G129*(1+L129/100)</f>
        <v>0</v>
      </c>
      <c r="N129" s="176">
        <v>4.0000000000000003E-5</v>
      </c>
      <c r="O129" s="176">
        <f>ROUND(E129*N129,2)</f>
        <v>0</v>
      </c>
      <c r="P129" s="176">
        <v>0</v>
      </c>
      <c r="Q129" s="176">
        <f>ROUND(E129*P129,2)</f>
        <v>0</v>
      </c>
      <c r="R129" s="176"/>
      <c r="S129" s="176" t="s">
        <v>193</v>
      </c>
      <c r="T129" s="177" t="s">
        <v>193</v>
      </c>
      <c r="U129" s="160">
        <v>0</v>
      </c>
      <c r="V129" s="160">
        <f>ROUND(E129*U129,2)</f>
        <v>0</v>
      </c>
      <c r="W129" s="160"/>
      <c r="X129" s="160" t="s">
        <v>148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149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3">
      <c r="A130" s="158"/>
      <c r="B130" s="159"/>
      <c r="C130" s="257"/>
      <c r="D130" s="258"/>
      <c r="E130" s="258"/>
      <c r="F130" s="258"/>
      <c r="G130" s="258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152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3">
      <c r="A131" s="171">
        <v>24</v>
      </c>
      <c r="B131" s="172" t="s">
        <v>643</v>
      </c>
      <c r="C131" s="181" t="s">
        <v>1030</v>
      </c>
      <c r="D131" s="173" t="s">
        <v>644</v>
      </c>
      <c r="E131" s="174">
        <v>3</v>
      </c>
      <c r="F131" s="175"/>
      <c r="G131" s="176">
        <f>ROUND(E131*F131,2)</f>
        <v>0</v>
      </c>
      <c r="H131" s="175"/>
      <c r="I131" s="176">
        <f>ROUND(E131*H131,2)</f>
        <v>0</v>
      </c>
      <c r="J131" s="175"/>
      <c r="K131" s="176">
        <f>ROUND(E131*J131,2)</f>
        <v>0</v>
      </c>
      <c r="L131" s="176">
        <v>21</v>
      </c>
      <c r="M131" s="176">
        <f>G131*(1+L131/100)</f>
        <v>0</v>
      </c>
      <c r="N131" s="176">
        <v>1.2999999999999999E-4</v>
      </c>
      <c r="O131" s="176">
        <f>ROUND(E131*N131,2)</f>
        <v>0</v>
      </c>
      <c r="P131" s="176">
        <v>0</v>
      </c>
      <c r="Q131" s="176">
        <f>ROUND(E131*P131,2)</f>
        <v>0</v>
      </c>
      <c r="R131" s="176"/>
      <c r="S131" s="176" t="s">
        <v>193</v>
      </c>
      <c r="T131" s="177" t="s">
        <v>193</v>
      </c>
      <c r="U131" s="160">
        <v>0</v>
      </c>
      <c r="V131" s="160">
        <f>ROUND(E131*U131,2)</f>
        <v>0</v>
      </c>
      <c r="W131" s="160"/>
      <c r="X131" s="160" t="s">
        <v>148</v>
      </c>
      <c r="Y131" s="151"/>
      <c r="Z131" s="151"/>
      <c r="AA131" s="151"/>
      <c r="AB131" s="151"/>
      <c r="AC131" s="151"/>
      <c r="AD131" s="151"/>
      <c r="AE131" s="151"/>
      <c r="AF131" s="151"/>
      <c r="AG131" s="151" t="s">
        <v>149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3">
      <c r="A132" s="158"/>
      <c r="B132" s="159"/>
      <c r="C132" s="257"/>
      <c r="D132" s="258"/>
      <c r="E132" s="258"/>
      <c r="F132" s="258"/>
      <c r="G132" s="258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152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3">
      <c r="A133" s="171">
        <v>25</v>
      </c>
      <c r="B133" s="172" t="s">
        <v>645</v>
      </c>
      <c r="C133" s="181" t="s">
        <v>1031</v>
      </c>
      <c r="D133" s="173" t="s">
        <v>211</v>
      </c>
      <c r="E133" s="174">
        <v>82.35</v>
      </c>
      <c r="F133" s="175"/>
      <c r="G133" s="176">
        <f>ROUND(E133*F133,2)</f>
        <v>0</v>
      </c>
      <c r="H133" s="175"/>
      <c r="I133" s="176">
        <f>ROUND(E133*H133,2)</f>
        <v>0</v>
      </c>
      <c r="J133" s="175"/>
      <c r="K133" s="176">
        <f>ROUND(E133*J133,2)</f>
        <v>0</v>
      </c>
      <c r="L133" s="176">
        <v>21</v>
      </c>
      <c r="M133" s="176">
        <f>G133*(1+L133/100)</f>
        <v>0</v>
      </c>
      <c r="N133" s="176">
        <v>0</v>
      </c>
      <c r="O133" s="176">
        <f>ROUND(E133*N133,2)</f>
        <v>0</v>
      </c>
      <c r="P133" s="176">
        <v>0</v>
      </c>
      <c r="Q133" s="176">
        <f>ROUND(E133*P133,2)</f>
        <v>0</v>
      </c>
      <c r="R133" s="176"/>
      <c r="S133" s="176" t="s">
        <v>193</v>
      </c>
      <c r="T133" s="177" t="s">
        <v>193</v>
      </c>
      <c r="U133" s="160">
        <v>0</v>
      </c>
      <c r="V133" s="160">
        <f>ROUND(E133*U133,2)</f>
        <v>0</v>
      </c>
      <c r="W133" s="160"/>
      <c r="X133" s="160" t="s">
        <v>148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149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3">
      <c r="A134" s="158"/>
      <c r="B134" s="159"/>
      <c r="C134" s="187" t="s">
        <v>646</v>
      </c>
      <c r="D134" s="185"/>
      <c r="E134" s="186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196</v>
      </c>
      <c r="AH134" s="151">
        <v>0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3">
      <c r="A135" s="158"/>
      <c r="B135" s="159"/>
      <c r="C135" s="187" t="s">
        <v>626</v>
      </c>
      <c r="D135" s="185"/>
      <c r="E135" s="186">
        <v>82.35</v>
      </c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196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3">
      <c r="A136" s="158"/>
      <c r="B136" s="159"/>
      <c r="C136" s="244"/>
      <c r="D136" s="245"/>
      <c r="E136" s="245"/>
      <c r="F136" s="245"/>
      <c r="G136" s="245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152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3">
      <c r="A137" s="171">
        <v>26</v>
      </c>
      <c r="B137" s="172" t="s">
        <v>647</v>
      </c>
      <c r="C137" s="181" t="s">
        <v>1032</v>
      </c>
      <c r="D137" s="173" t="s">
        <v>316</v>
      </c>
      <c r="E137" s="174">
        <v>10</v>
      </c>
      <c r="F137" s="175"/>
      <c r="G137" s="176">
        <f>ROUND(E137*F137,2)</f>
        <v>0</v>
      </c>
      <c r="H137" s="175"/>
      <c r="I137" s="176">
        <f>ROUND(E137*H137,2)</f>
        <v>0</v>
      </c>
      <c r="J137" s="175"/>
      <c r="K137" s="176">
        <f>ROUND(E137*J137,2)</f>
        <v>0</v>
      </c>
      <c r="L137" s="176">
        <v>21</v>
      </c>
      <c r="M137" s="176">
        <f>G137*(1+L137/100)</f>
        <v>0</v>
      </c>
      <c r="N137" s="176">
        <v>3.5819999999999998E-2</v>
      </c>
      <c r="O137" s="176">
        <f>ROUND(E137*N137,2)</f>
        <v>0.36</v>
      </c>
      <c r="P137" s="176">
        <v>0</v>
      </c>
      <c r="Q137" s="176">
        <f>ROUND(E137*P137,2)</f>
        <v>0</v>
      </c>
      <c r="R137" s="176"/>
      <c r="S137" s="176" t="s">
        <v>193</v>
      </c>
      <c r="T137" s="177" t="s">
        <v>193</v>
      </c>
      <c r="U137" s="160">
        <v>0</v>
      </c>
      <c r="V137" s="160">
        <f>ROUND(E137*U137,2)</f>
        <v>0</v>
      </c>
      <c r="W137" s="160"/>
      <c r="X137" s="160" t="s">
        <v>148</v>
      </c>
      <c r="Y137" s="151"/>
      <c r="Z137" s="151"/>
      <c r="AA137" s="151"/>
      <c r="AB137" s="151"/>
      <c r="AC137" s="151"/>
      <c r="AD137" s="151"/>
      <c r="AE137" s="151"/>
      <c r="AF137" s="151"/>
      <c r="AG137" s="151" t="s">
        <v>149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3">
      <c r="A138" s="158"/>
      <c r="B138" s="159"/>
      <c r="C138" s="257"/>
      <c r="D138" s="258"/>
      <c r="E138" s="258"/>
      <c r="F138" s="258"/>
      <c r="G138" s="258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152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3">
      <c r="A139" s="171">
        <v>27</v>
      </c>
      <c r="B139" s="172" t="s">
        <v>648</v>
      </c>
      <c r="C139" s="181" t="s">
        <v>1033</v>
      </c>
      <c r="D139" s="173" t="s">
        <v>316</v>
      </c>
      <c r="E139" s="174">
        <v>3</v>
      </c>
      <c r="F139" s="175"/>
      <c r="G139" s="176">
        <f>ROUND(E139*F139,2)</f>
        <v>0</v>
      </c>
      <c r="H139" s="175"/>
      <c r="I139" s="176">
        <f>ROUND(E139*H139,2)</f>
        <v>0</v>
      </c>
      <c r="J139" s="175"/>
      <c r="K139" s="176">
        <f>ROUND(E139*J139,2)</f>
        <v>0</v>
      </c>
      <c r="L139" s="176">
        <v>21</v>
      </c>
      <c r="M139" s="176">
        <f>G139*(1+L139/100)</f>
        <v>0</v>
      </c>
      <c r="N139" s="176">
        <v>2.2089799999999999</v>
      </c>
      <c r="O139" s="176">
        <f>ROUND(E139*N139,2)</f>
        <v>6.63</v>
      </c>
      <c r="P139" s="176">
        <v>0</v>
      </c>
      <c r="Q139" s="176">
        <f>ROUND(E139*P139,2)</f>
        <v>0</v>
      </c>
      <c r="R139" s="176"/>
      <c r="S139" s="176" t="s">
        <v>193</v>
      </c>
      <c r="T139" s="177" t="s">
        <v>193</v>
      </c>
      <c r="U139" s="160">
        <v>0</v>
      </c>
      <c r="V139" s="160">
        <f>ROUND(E139*U139,2)</f>
        <v>0</v>
      </c>
      <c r="W139" s="160"/>
      <c r="X139" s="160" t="s">
        <v>148</v>
      </c>
      <c r="Y139" s="151"/>
      <c r="Z139" s="151"/>
      <c r="AA139" s="151"/>
      <c r="AB139" s="151"/>
      <c r="AC139" s="151"/>
      <c r="AD139" s="151"/>
      <c r="AE139" s="151"/>
      <c r="AF139" s="151"/>
      <c r="AG139" s="151" t="s">
        <v>571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3">
      <c r="A140" s="158"/>
      <c r="B140" s="159"/>
      <c r="C140" s="187" t="s">
        <v>649</v>
      </c>
      <c r="D140" s="185"/>
      <c r="E140" s="186">
        <v>3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196</v>
      </c>
      <c r="AH140" s="151">
        <v>0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3">
      <c r="A141" s="158"/>
      <c r="B141" s="159"/>
      <c r="C141" s="244"/>
      <c r="D141" s="245"/>
      <c r="E141" s="245"/>
      <c r="F141" s="245"/>
      <c r="G141" s="245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152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3">
      <c r="A142" s="171">
        <v>28</v>
      </c>
      <c r="B142" s="172" t="s">
        <v>650</v>
      </c>
      <c r="C142" s="181" t="s">
        <v>1034</v>
      </c>
      <c r="D142" s="173" t="s">
        <v>316</v>
      </c>
      <c r="E142" s="174">
        <v>3</v>
      </c>
      <c r="F142" s="175"/>
      <c r="G142" s="176">
        <f>ROUND(E142*F142,2)</f>
        <v>0</v>
      </c>
      <c r="H142" s="175"/>
      <c r="I142" s="176">
        <f>ROUND(E142*H142,2)</f>
        <v>0</v>
      </c>
      <c r="J142" s="175"/>
      <c r="K142" s="176">
        <f>ROUND(E142*J142,2)</f>
        <v>0</v>
      </c>
      <c r="L142" s="176">
        <v>21</v>
      </c>
      <c r="M142" s="176">
        <f>G142*(1+L142/100)</f>
        <v>0</v>
      </c>
      <c r="N142" s="176">
        <v>7.0000000000000001E-3</v>
      </c>
      <c r="O142" s="176">
        <f>ROUND(E142*N142,2)</f>
        <v>0.02</v>
      </c>
      <c r="P142" s="176">
        <v>0</v>
      </c>
      <c r="Q142" s="176">
        <f>ROUND(E142*P142,2)</f>
        <v>0</v>
      </c>
      <c r="R142" s="176"/>
      <c r="S142" s="176" t="s">
        <v>193</v>
      </c>
      <c r="T142" s="177" t="s">
        <v>193</v>
      </c>
      <c r="U142" s="160">
        <v>0</v>
      </c>
      <c r="V142" s="160">
        <f>ROUND(E142*U142,2)</f>
        <v>0</v>
      </c>
      <c r="W142" s="160"/>
      <c r="X142" s="160" t="s">
        <v>148</v>
      </c>
      <c r="Y142" s="151"/>
      <c r="Z142" s="151"/>
      <c r="AA142" s="151"/>
      <c r="AB142" s="151"/>
      <c r="AC142" s="151"/>
      <c r="AD142" s="151"/>
      <c r="AE142" s="151"/>
      <c r="AF142" s="151"/>
      <c r="AG142" s="151" t="s">
        <v>149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ht="21" outlineLevel="1" x14ac:dyDescent="0.3">
      <c r="A143" s="158"/>
      <c r="B143" s="159"/>
      <c r="C143" s="246" t="s">
        <v>651</v>
      </c>
      <c r="D143" s="247"/>
      <c r="E143" s="247"/>
      <c r="F143" s="247"/>
      <c r="G143" s="247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150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78" t="str">
        <f>C143</f>
        <v>Položka je určena pro osazení poklopů litinových a ocelových včetně rámů. V položkách nejsou zakalkulovány náklady na dodání poklopů včetně rámů; Tyto náklady se oceňují ve specifikaci. Ztratné se nestanoví.</v>
      </c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3">
      <c r="A144" s="158"/>
      <c r="B144" s="159"/>
      <c r="C144" s="248" t="s">
        <v>652</v>
      </c>
      <c r="D144" s="249"/>
      <c r="E144" s="249"/>
      <c r="F144" s="249"/>
      <c r="G144" s="249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150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3">
      <c r="A145" s="158"/>
      <c r="B145" s="159"/>
      <c r="C145" s="187" t="s">
        <v>653</v>
      </c>
      <c r="D145" s="185"/>
      <c r="E145" s="186">
        <v>3</v>
      </c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196</v>
      </c>
      <c r="AH145" s="151">
        <v>0</v>
      </c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3">
      <c r="A146" s="158"/>
      <c r="B146" s="159"/>
      <c r="C146" s="244"/>
      <c r="D146" s="245"/>
      <c r="E146" s="245"/>
      <c r="F146" s="245"/>
      <c r="G146" s="245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152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ht="20.6" outlineLevel="1" x14ac:dyDescent="0.3">
      <c r="A147" s="171">
        <v>29</v>
      </c>
      <c r="B147" s="172" t="s">
        <v>654</v>
      </c>
      <c r="C147" s="181" t="s">
        <v>655</v>
      </c>
      <c r="D147" s="173" t="s">
        <v>316</v>
      </c>
      <c r="E147" s="174">
        <v>15</v>
      </c>
      <c r="F147" s="175"/>
      <c r="G147" s="176">
        <f>ROUND(E147*F147,2)</f>
        <v>0</v>
      </c>
      <c r="H147" s="175"/>
      <c r="I147" s="176">
        <f>ROUND(E147*H147,2)</f>
        <v>0</v>
      </c>
      <c r="J147" s="175"/>
      <c r="K147" s="176">
        <f>ROUND(E147*J147,2)</f>
        <v>0</v>
      </c>
      <c r="L147" s="176">
        <v>21</v>
      </c>
      <c r="M147" s="176">
        <f>G147*(1+L147/100)</f>
        <v>0</v>
      </c>
      <c r="N147" s="176">
        <v>0.10147</v>
      </c>
      <c r="O147" s="176">
        <f>ROUND(E147*N147,2)</f>
        <v>1.52</v>
      </c>
      <c r="P147" s="176">
        <v>0</v>
      </c>
      <c r="Q147" s="176">
        <f>ROUND(E147*P147,2)</f>
        <v>0</v>
      </c>
      <c r="R147" s="176" t="s">
        <v>262</v>
      </c>
      <c r="S147" s="176" t="s">
        <v>193</v>
      </c>
      <c r="T147" s="177" t="s">
        <v>193</v>
      </c>
      <c r="U147" s="160">
        <v>0</v>
      </c>
      <c r="V147" s="160">
        <f>ROUND(E147*U147,2)</f>
        <v>0</v>
      </c>
      <c r="W147" s="160"/>
      <c r="X147" s="160" t="s">
        <v>263</v>
      </c>
      <c r="Y147" s="151"/>
      <c r="Z147" s="151"/>
      <c r="AA147" s="151"/>
      <c r="AB147" s="151"/>
      <c r="AC147" s="151"/>
      <c r="AD147" s="151"/>
      <c r="AE147" s="151"/>
      <c r="AF147" s="151"/>
      <c r="AG147" s="151" t="s">
        <v>656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3">
      <c r="A148" s="158"/>
      <c r="B148" s="159"/>
      <c r="C148" s="246" t="s">
        <v>657</v>
      </c>
      <c r="D148" s="247"/>
      <c r="E148" s="247"/>
      <c r="F148" s="247"/>
      <c r="G148" s="247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51"/>
      <c r="Z148" s="151"/>
      <c r="AA148" s="151"/>
      <c r="AB148" s="151"/>
      <c r="AC148" s="151"/>
      <c r="AD148" s="151"/>
      <c r="AE148" s="151"/>
      <c r="AF148" s="151"/>
      <c r="AG148" s="151" t="s">
        <v>150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78" t="str">
        <f>C148</f>
        <v>Plastové dno, šachta z korugované trouby, těsnění, šachtová roura teleskopická, rám do teleskopické trouby, poklop litinový.</v>
      </c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3">
      <c r="A149" s="158"/>
      <c r="B149" s="159"/>
      <c r="C149" s="187" t="s">
        <v>658</v>
      </c>
      <c r="D149" s="185"/>
      <c r="E149" s="186">
        <v>15</v>
      </c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196</v>
      </c>
      <c r="AH149" s="151">
        <v>5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3">
      <c r="A150" s="158"/>
      <c r="B150" s="159"/>
      <c r="C150" s="244"/>
      <c r="D150" s="245"/>
      <c r="E150" s="245"/>
      <c r="F150" s="245"/>
      <c r="G150" s="245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152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3">
      <c r="A151" s="171">
        <v>30</v>
      </c>
      <c r="B151" s="172" t="s">
        <v>326</v>
      </c>
      <c r="C151" s="181" t="s">
        <v>1035</v>
      </c>
      <c r="D151" s="173" t="s">
        <v>211</v>
      </c>
      <c r="E151" s="174">
        <v>121.4</v>
      </c>
      <c r="F151" s="175"/>
      <c r="G151" s="176">
        <f>ROUND(E151*F151,2)</f>
        <v>0</v>
      </c>
      <c r="H151" s="175"/>
      <c r="I151" s="176">
        <f>ROUND(E151*H151,2)</f>
        <v>0</v>
      </c>
      <c r="J151" s="175"/>
      <c r="K151" s="176">
        <f>ROUND(E151*J151,2)</f>
        <v>0</v>
      </c>
      <c r="L151" s="176">
        <v>21</v>
      </c>
      <c r="M151" s="176">
        <f>G151*(1+L151/100)</f>
        <v>0</v>
      </c>
      <c r="N151" s="176">
        <v>0.45800999999999997</v>
      </c>
      <c r="O151" s="176">
        <f>ROUND(E151*N151,2)</f>
        <v>55.6</v>
      </c>
      <c r="P151" s="176">
        <v>0</v>
      </c>
      <c r="Q151" s="176">
        <f>ROUND(E151*P151,2)</f>
        <v>0</v>
      </c>
      <c r="R151" s="176"/>
      <c r="S151" s="176" t="s">
        <v>193</v>
      </c>
      <c r="T151" s="177" t="s">
        <v>193</v>
      </c>
      <c r="U151" s="160">
        <v>0</v>
      </c>
      <c r="V151" s="160">
        <f>ROUND(E151*U151,2)</f>
        <v>0</v>
      </c>
      <c r="W151" s="160"/>
      <c r="X151" s="160" t="s">
        <v>263</v>
      </c>
      <c r="Y151" s="151"/>
      <c r="Z151" s="151"/>
      <c r="AA151" s="151"/>
      <c r="AB151" s="151"/>
      <c r="AC151" s="151"/>
      <c r="AD151" s="151"/>
      <c r="AE151" s="151"/>
      <c r="AF151" s="151"/>
      <c r="AG151" s="151" t="s">
        <v>264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ht="31.3" outlineLevel="1" x14ac:dyDescent="0.3">
      <c r="A152" s="158"/>
      <c r="B152" s="159"/>
      <c r="C152" s="246" t="s">
        <v>659</v>
      </c>
      <c r="D152" s="247"/>
      <c r="E152" s="247"/>
      <c r="F152" s="247"/>
      <c r="G152" s="247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150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78" t="str">
        <f>C152</f>
        <v>V položce je zakalkulováno: hloubení rýh, svislé přemístění, naložení přebytku po zásypu na dopravní prostředek a odvoz do 10 km, lože pod potrubí ze štěrkopísku, dodávka a montáž potrubí z trub PVC hrdlových vnějšího průměru dle popisu, dodávka a montáž PVC tvarovek jednoosých (1 kus/ 10 m potrubí), zkouška těsnosti potrubí, obsyp potrubí štěrkopískem, zásyp rýhy sypaninou se zhutněním.</v>
      </c>
      <c r="BB152" s="151"/>
      <c r="BC152" s="151"/>
      <c r="BD152" s="151"/>
      <c r="BE152" s="151"/>
      <c r="BF152" s="151"/>
      <c r="BG152" s="151"/>
      <c r="BH152" s="151"/>
    </row>
    <row r="153" spans="1:60" ht="30.9" outlineLevel="1" x14ac:dyDescent="0.3">
      <c r="A153" s="158"/>
      <c r="B153" s="159"/>
      <c r="C153" s="187" t="s">
        <v>660</v>
      </c>
      <c r="D153" s="185"/>
      <c r="E153" s="186">
        <v>121.4</v>
      </c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196</v>
      </c>
      <c r="AH153" s="151">
        <v>0</v>
      </c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3">
      <c r="A154" s="158"/>
      <c r="B154" s="159"/>
      <c r="C154" s="244"/>
      <c r="D154" s="245"/>
      <c r="E154" s="245"/>
      <c r="F154" s="245"/>
      <c r="G154" s="245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152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ht="20.6" outlineLevel="1" x14ac:dyDescent="0.3">
      <c r="A155" s="171">
        <v>31</v>
      </c>
      <c r="B155" s="172" t="s">
        <v>661</v>
      </c>
      <c r="C155" s="181" t="s">
        <v>662</v>
      </c>
      <c r="D155" s="173" t="s">
        <v>316</v>
      </c>
      <c r="E155" s="174">
        <v>15</v>
      </c>
      <c r="F155" s="175"/>
      <c r="G155" s="176">
        <f>ROUND(E155*F155,2)</f>
        <v>0</v>
      </c>
      <c r="H155" s="175"/>
      <c r="I155" s="176">
        <f>ROUND(E155*H155,2)</f>
        <v>0</v>
      </c>
      <c r="J155" s="175"/>
      <c r="K155" s="176">
        <f>ROUND(E155*J155,2)</f>
        <v>0</v>
      </c>
      <c r="L155" s="176">
        <v>21</v>
      </c>
      <c r="M155" s="176">
        <f>G155*(1+L155/100)</f>
        <v>0</v>
      </c>
      <c r="N155" s="176">
        <v>4.8000000000000001E-2</v>
      </c>
      <c r="O155" s="176">
        <f>ROUND(E155*N155,2)</f>
        <v>0.72</v>
      </c>
      <c r="P155" s="176">
        <v>0</v>
      </c>
      <c r="Q155" s="176">
        <f>ROUND(E155*P155,2)</f>
        <v>0</v>
      </c>
      <c r="R155" s="176" t="s">
        <v>311</v>
      </c>
      <c r="S155" s="176" t="s">
        <v>193</v>
      </c>
      <c r="T155" s="177" t="s">
        <v>193</v>
      </c>
      <c r="U155" s="160">
        <v>0</v>
      </c>
      <c r="V155" s="160">
        <f>ROUND(E155*U155,2)</f>
        <v>0</v>
      </c>
      <c r="W155" s="160"/>
      <c r="X155" s="160" t="s">
        <v>312</v>
      </c>
      <c r="Y155" s="151"/>
      <c r="Z155" s="151"/>
      <c r="AA155" s="151"/>
      <c r="AB155" s="151"/>
      <c r="AC155" s="151"/>
      <c r="AD155" s="151"/>
      <c r="AE155" s="151"/>
      <c r="AF155" s="151"/>
      <c r="AG155" s="151" t="s">
        <v>313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3">
      <c r="A156" s="158"/>
      <c r="B156" s="159"/>
      <c r="C156" s="187" t="s">
        <v>663</v>
      </c>
      <c r="D156" s="185"/>
      <c r="E156" s="186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51"/>
      <c r="Z156" s="151"/>
      <c r="AA156" s="151"/>
      <c r="AB156" s="151"/>
      <c r="AC156" s="151"/>
      <c r="AD156" s="151"/>
      <c r="AE156" s="151"/>
      <c r="AF156" s="151"/>
      <c r="AG156" s="151" t="s">
        <v>196</v>
      </c>
      <c r="AH156" s="151">
        <v>0</v>
      </c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3">
      <c r="A157" s="158"/>
      <c r="B157" s="159"/>
      <c r="C157" s="187" t="s">
        <v>664</v>
      </c>
      <c r="D157" s="185"/>
      <c r="E157" s="186">
        <v>15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196</v>
      </c>
      <c r="AH157" s="151">
        <v>0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3">
      <c r="A158" s="158"/>
      <c r="B158" s="159"/>
      <c r="C158" s="244"/>
      <c r="D158" s="245"/>
      <c r="E158" s="245"/>
      <c r="F158" s="245"/>
      <c r="G158" s="245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152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3">
      <c r="A159" s="171">
        <v>32</v>
      </c>
      <c r="B159" s="172" t="s">
        <v>665</v>
      </c>
      <c r="C159" s="181" t="s">
        <v>666</v>
      </c>
      <c r="D159" s="173" t="s">
        <v>316</v>
      </c>
      <c r="E159" s="174">
        <v>10</v>
      </c>
      <c r="F159" s="175"/>
      <c r="G159" s="176">
        <f>ROUND(E159*F159,2)</f>
        <v>0</v>
      </c>
      <c r="H159" s="175"/>
      <c r="I159" s="176">
        <f>ROUND(E159*H159,2)</f>
        <v>0</v>
      </c>
      <c r="J159" s="175"/>
      <c r="K159" s="176">
        <f>ROUND(E159*J159,2)</f>
        <v>0</v>
      </c>
      <c r="L159" s="176">
        <v>21</v>
      </c>
      <c r="M159" s="176">
        <f>G159*(1+L159/100)</f>
        <v>0</v>
      </c>
      <c r="N159" s="176">
        <v>9.3999999999999997E-4</v>
      </c>
      <c r="O159" s="176">
        <f>ROUND(E159*N159,2)</f>
        <v>0.01</v>
      </c>
      <c r="P159" s="176">
        <v>0</v>
      </c>
      <c r="Q159" s="176">
        <f>ROUND(E159*P159,2)</f>
        <v>0</v>
      </c>
      <c r="R159" s="176" t="s">
        <v>311</v>
      </c>
      <c r="S159" s="176" t="s">
        <v>193</v>
      </c>
      <c r="T159" s="177" t="s">
        <v>193</v>
      </c>
      <c r="U159" s="160">
        <v>0</v>
      </c>
      <c r="V159" s="160">
        <f>ROUND(E159*U159,2)</f>
        <v>0</v>
      </c>
      <c r="W159" s="160"/>
      <c r="X159" s="160" t="s">
        <v>312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313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3">
      <c r="A160" s="158"/>
      <c r="B160" s="159"/>
      <c r="C160" s="187" t="s">
        <v>667</v>
      </c>
      <c r="D160" s="185"/>
      <c r="E160" s="186">
        <v>10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196</v>
      </c>
      <c r="AH160" s="151">
        <v>5</v>
      </c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3">
      <c r="A161" s="158"/>
      <c r="B161" s="159"/>
      <c r="C161" s="244"/>
      <c r="D161" s="245"/>
      <c r="E161" s="245"/>
      <c r="F161" s="245"/>
      <c r="G161" s="245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152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ht="20.6" outlineLevel="1" x14ac:dyDescent="0.3">
      <c r="A162" s="171">
        <v>33</v>
      </c>
      <c r="B162" s="172" t="s">
        <v>668</v>
      </c>
      <c r="C162" s="181" t="s">
        <v>669</v>
      </c>
      <c r="D162" s="173" t="s">
        <v>316</v>
      </c>
      <c r="E162" s="174">
        <v>10</v>
      </c>
      <c r="F162" s="175"/>
      <c r="G162" s="176">
        <f>ROUND(E162*F162,2)</f>
        <v>0</v>
      </c>
      <c r="H162" s="175"/>
      <c r="I162" s="176">
        <f>ROUND(E162*H162,2)</f>
        <v>0</v>
      </c>
      <c r="J162" s="175"/>
      <c r="K162" s="176">
        <f>ROUND(E162*J162,2)</f>
        <v>0</v>
      </c>
      <c r="L162" s="176">
        <v>21</v>
      </c>
      <c r="M162" s="176">
        <f>G162*(1+L162/100)</f>
        <v>0</v>
      </c>
      <c r="N162" s="176">
        <v>3.6700000000000001E-3</v>
      </c>
      <c r="O162" s="176">
        <f>ROUND(E162*N162,2)</f>
        <v>0.04</v>
      </c>
      <c r="P162" s="176">
        <v>0</v>
      </c>
      <c r="Q162" s="176">
        <f>ROUND(E162*P162,2)</f>
        <v>0</v>
      </c>
      <c r="R162" s="176" t="s">
        <v>311</v>
      </c>
      <c r="S162" s="176" t="s">
        <v>193</v>
      </c>
      <c r="T162" s="177" t="s">
        <v>193</v>
      </c>
      <c r="U162" s="160">
        <v>0</v>
      </c>
      <c r="V162" s="160">
        <f>ROUND(E162*U162,2)</f>
        <v>0</v>
      </c>
      <c r="W162" s="160"/>
      <c r="X162" s="160" t="s">
        <v>312</v>
      </c>
      <c r="Y162" s="151"/>
      <c r="Z162" s="151"/>
      <c r="AA162" s="151"/>
      <c r="AB162" s="151"/>
      <c r="AC162" s="151"/>
      <c r="AD162" s="151"/>
      <c r="AE162" s="151"/>
      <c r="AF162" s="151"/>
      <c r="AG162" s="151" t="s">
        <v>313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3">
      <c r="A163" s="158"/>
      <c r="B163" s="159"/>
      <c r="C163" s="257"/>
      <c r="D163" s="258"/>
      <c r="E163" s="258"/>
      <c r="F163" s="258"/>
      <c r="G163" s="258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152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3">
      <c r="A164" s="171">
        <v>34</v>
      </c>
      <c r="B164" s="172" t="s">
        <v>670</v>
      </c>
      <c r="C164" s="181" t="s">
        <v>1036</v>
      </c>
      <c r="D164" s="173" t="s">
        <v>316</v>
      </c>
      <c r="E164" s="174">
        <v>3</v>
      </c>
      <c r="F164" s="175"/>
      <c r="G164" s="176">
        <f>ROUND(E164*F164,2)</f>
        <v>0</v>
      </c>
      <c r="H164" s="175"/>
      <c r="I164" s="176">
        <f>ROUND(E164*H164,2)</f>
        <v>0</v>
      </c>
      <c r="J164" s="175"/>
      <c r="K164" s="176">
        <f>ROUND(E164*J164,2)</f>
        <v>0</v>
      </c>
      <c r="L164" s="176">
        <v>21</v>
      </c>
      <c r="M164" s="176">
        <f>G164*(1+L164/100)</f>
        <v>0</v>
      </c>
      <c r="N164" s="176">
        <v>4.6739999999999997E-2</v>
      </c>
      <c r="O164" s="176">
        <f>ROUND(E164*N164,2)</f>
        <v>0.14000000000000001</v>
      </c>
      <c r="P164" s="176">
        <v>0</v>
      </c>
      <c r="Q164" s="176">
        <f>ROUND(E164*P164,2)</f>
        <v>0</v>
      </c>
      <c r="R164" s="176" t="s">
        <v>311</v>
      </c>
      <c r="S164" s="176" t="s">
        <v>193</v>
      </c>
      <c r="T164" s="177" t="s">
        <v>193</v>
      </c>
      <c r="U164" s="160">
        <v>0</v>
      </c>
      <c r="V164" s="160">
        <f>ROUND(E164*U164,2)</f>
        <v>0</v>
      </c>
      <c r="W164" s="160"/>
      <c r="X164" s="160" t="s">
        <v>312</v>
      </c>
      <c r="Y164" s="151"/>
      <c r="Z164" s="151"/>
      <c r="AA164" s="151"/>
      <c r="AB164" s="151"/>
      <c r="AC164" s="151"/>
      <c r="AD164" s="151"/>
      <c r="AE164" s="151"/>
      <c r="AF164" s="151"/>
      <c r="AG164" s="151" t="s">
        <v>313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3">
      <c r="A165" s="158"/>
      <c r="B165" s="159"/>
      <c r="C165" s="246" t="s">
        <v>671</v>
      </c>
      <c r="D165" s="247"/>
      <c r="E165" s="247"/>
      <c r="F165" s="247"/>
      <c r="G165" s="247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150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3">
      <c r="A166" s="158"/>
      <c r="B166" s="159"/>
      <c r="C166" s="188" t="s">
        <v>477</v>
      </c>
      <c r="D166" s="161"/>
      <c r="E166" s="162"/>
      <c r="F166" s="163"/>
      <c r="G166" s="163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51"/>
      <c r="Z166" s="151"/>
      <c r="AA166" s="151"/>
      <c r="AB166" s="151"/>
      <c r="AC166" s="151"/>
      <c r="AD166" s="151"/>
      <c r="AE166" s="151"/>
      <c r="AF166" s="151"/>
      <c r="AG166" s="151" t="s">
        <v>150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3">
      <c r="A167" s="158"/>
      <c r="B167" s="159"/>
      <c r="C167" s="248" t="s">
        <v>672</v>
      </c>
      <c r="D167" s="249"/>
      <c r="E167" s="249"/>
      <c r="F167" s="249"/>
      <c r="G167" s="249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150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3">
      <c r="A168" s="158"/>
      <c r="B168" s="159"/>
      <c r="C168" s="188" t="s">
        <v>477</v>
      </c>
      <c r="D168" s="161"/>
      <c r="E168" s="162"/>
      <c r="F168" s="163"/>
      <c r="G168" s="163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150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3">
      <c r="A169" s="158"/>
      <c r="B169" s="159"/>
      <c r="C169" s="248" t="s">
        <v>673</v>
      </c>
      <c r="D169" s="249"/>
      <c r="E169" s="249"/>
      <c r="F169" s="249"/>
      <c r="G169" s="249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51"/>
      <c r="Z169" s="151"/>
      <c r="AA169" s="151"/>
      <c r="AB169" s="151"/>
      <c r="AC169" s="151"/>
      <c r="AD169" s="151"/>
      <c r="AE169" s="151"/>
      <c r="AF169" s="151"/>
      <c r="AG169" s="151" t="s">
        <v>150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3">
      <c r="A170" s="158"/>
      <c r="B170" s="159"/>
      <c r="C170" s="187" t="s">
        <v>653</v>
      </c>
      <c r="D170" s="185"/>
      <c r="E170" s="186">
        <v>3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196</v>
      </c>
      <c r="AH170" s="151">
        <v>0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3">
      <c r="A171" s="158"/>
      <c r="B171" s="159"/>
      <c r="C171" s="244"/>
      <c r="D171" s="245"/>
      <c r="E171" s="245"/>
      <c r="F171" s="245"/>
      <c r="G171" s="245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152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3">
      <c r="A172" s="171">
        <v>35</v>
      </c>
      <c r="B172" s="172" t="s">
        <v>674</v>
      </c>
      <c r="C172" s="181" t="s">
        <v>675</v>
      </c>
      <c r="D172" s="173" t="s">
        <v>316</v>
      </c>
      <c r="E172" s="174">
        <v>7</v>
      </c>
      <c r="F172" s="175"/>
      <c r="G172" s="176">
        <f>ROUND(E172*F172,2)</f>
        <v>0</v>
      </c>
      <c r="H172" s="175"/>
      <c r="I172" s="176">
        <f>ROUND(E172*H172,2)</f>
        <v>0</v>
      </c>
      <c r="J172" s="175"/>
      <c r="K172" s="176">
        <f>ROUND(E172*J172,2)</f>
        <v>0</v>
      </c>
      <c r="L172" s="176">
        <v>21</v>
      </c>
      <c r="M172" s="176">
        <f>G172*(1+L172/100)</f>
        <v>0</v>
      </c>
      <c r="N172" s="176">
        <v>6.8000000000000005E-2</v>
      </c>
      <c r="O172" s="176">
        <f>ROUND(E172*N172,2)</f>
        <v>0.48</v>
      </c>
      <c r="P172" s="176">
        <v>0</v>
      </c>
      <c r="Q172" s="176">
        <f>ROUND(E172*P172,2)</f>
        <v>0</v>
      </c>
      <c r="R172" s="176" t="s">
        <v>311</v>
      </c>
      <c r="S172" s="176" t="s">
        <v>193</v>
      </c>
      <c r="T172" s="177" t="s">
        <v>193</v>
      </c>
      <c r="U172" s="160">
        <v>0</v>
      </c>
      <c r="V172" s="160">
        <f>ROUND(E172*U172,2)</f>
        <v>0</v>
      </c>
      <c r="W172" s="160"/>
      <c r="X172" s="160" t="s">
        <v>312</v>
      </c>
      <c r="Y172" s="151"/>
      <c r="Z172" s="151"/>
      <c r="AA172" s="151"/>
      <c r="AB172" s="151"/>
      <c r="AC172" s="151"/>
      <c r="AD172" s="151"/>
      <c r="AE172" s="151"/>
      <c r="AF172" s="151"/>
      <c r="AG172" s="151" t="s">
        <v>313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3">
      <c r="A173" s="158"/>
      <c r="B173" s="159"/>
      <c r="C173" s="246" t="s">
        <v>676</v>
      </c>
      <c r="D173" s="247"/>
      <c r="E173" s="247"/>
      <c r="F173" s="247"/>
      <c r="G173" s="247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150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3">
      <c r="A174" s="158"/>
      <c r="B174" s="159"/>
      <c r="C174" s="244"/>
      <c r="D174" s="245"/>
      <c r="E174" s="245"/>
      <c r="F174" s="245"/>
      <c r="G174" s="245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51"/>
      <c r="Z174" s="151"/>
      <c r="AA174" s="151"/>
      <c r="AB174" s="151"/>
      <c r="AC174" s="151"/>
      <c r="AD174" s="151"/>
      <c r="AE174" s="151"/>
      <c r="AF174" s="151"/>
      <c r="AG174" s="151" t="s">
        <v>152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3">
      <c r="A175" s="171">
        <v>36</v>
      </c>
      <c r="B175" s="172" t="s">
        <v>677</v>
      </c>
      <c r="C175" s="181" t="s">
        <v>678</v>
      </c>
      <c r="D175" s="173" t="s">
        <v>316</v>
      </c>
      <c r="E175" s="174">
        <v>5</v>
      </c>
      <c r="F175" s="175"/>
      <c r="G175" s="176">
        <f>ROUND(E175*F175,2)</f>
        <v>0</v>
      </c>
      <c r="H175" s="175"/>
      <c r="I175" s="176">
        <f>ROUND(E175*H175,2)</f>
        <v>0</v>
      </c>
      <c r="J175" s="175"/>
      <c r="K175" s="176">
        <f>ROUND(E175*J175,2)</f>
        <v>0</v>
      </c>
      <c r="L175" s="176">
        <v>21</v>
      </c>
      <c r="M175" s="176">
        <f>G175*(1+L175/100)</f>
        <v>0</v>
      </c>
      <c r="N175" s="176">
        <v>0.08</v>
      </c>
      <c r="O175" s="176">
        <f>ROUND(E175*N175,2)</f>
        <v>0.4</v>
      </c>
      <c r="P175" s="176">
        <v>0</v>
      </c>
      <c r="Q175" s="176">
        <f>ROUND(E175*P175,2)</f>
        <v>0</v>
      </c>
      <c r="R175" s="176" t="s">
        <v>311</v>
      </c>
      <c r="S175" s="176" t="s">
        <v>193</v>
      </c>
      <c r="T175" s="177" t="s">
        <v>193</v>
      </c>
      <c r="U175" s="160">
        <v>0</v>
      </c>
      <c r="V175" s="160">
        <f>ROUND(E175*U175,2)</f>
        <v>0</v>
      </c>
      <c r="W175" s="160"/>
      <c r="X175" s="160" t="s">
        <v>312</v>
      </c>
      <c r="Y175" s="151"/>
      <c r="Z175" s="151"/>
      <c r="AA175" s="151"/>
      <c r="AB175" s="151"/>
      <c r="AC175" s="151"/>
      <c r="AD175" s="151"/>
      <c r="AE175" s="151"/>
      <c r="AF175" s="151"/>
      <c r="AG175" s="151" t="s">
        <v>395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3">
      <c r="A176" s="158"/>
      <c r="B176" s="159"/>
      <c r="C176" s="246" t="s">
        <v>679</v>
      </c>
      <c r="D176" s="247"/>
      <c r="E176" s="247"/>
      <c r="F176" s="247"/>
      <c r="G176" s="247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51"/>
      <c r="Z176" s="151"/>
      <c r="AA176" s="151"/>
      <c r="AB176" s="151"/>
      <c r="AC176" s="151"/>
      <c r="AD176" s="151"/>
      <c r="AE176" s="151"/>
      <c r="AF176" s="151"/>
      <c r="AG176" s="151" t="s">
        <v>150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3">
      <c r="A177" s="158"/>
      <c r="B177" s="159"/>
      <c r="C177" s="188" t="s">
        <v>477</v>
      </c>
      <c r="D177" s="161"/>
      <c r="E177" s="162"/>
      <c r="F177" s="163"/>
      <c r="G177" s="163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51"/>
      <c r="Z177" s="151"/>
      <c r="AA177" s="151"/>
      <c r="AB177" s="151"/>
      <c r="AC177" s="151"/>
      <c r="AD177" s="151"/>
      <c r="AE177" s="151"/>
      <c r="AF177" s="151"/>
      <c r="AG177" s="151" t="s">
        <v>150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3">
      <c r="A178" s="158"/>
      <c r="B178" s="159"/>
      <c r="C178" s="248" t="s">
        <v>676</v>
      </c>
      <c r="D178" s="249"/>
      <c r="E178" s="249"/>
      <c r="F178" s="249"/>
      <c r="G178" s="249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51"/>
      <c r="Z178" s="151"/>
      <c r="AA178" s="151"/>
      <c r="AB178" s="151"/>
      <c r="AC178" s="151"/>
      <c r="AD178" s="151"/>
      <c r="AE178" s="151"/>
      <c r="AF178" s="151"/>
      <c r="AG178" s="151" t="s">
        <v>150</v>
      </c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3">
      <c r="A179" s="158"/>
      <c r="B179" s="159"/>
      <c r="C179" s="244"/>
      <c r="D179" s="245"/>
      <c r="E179" s="245"/>
      <c r="F179" s="245"/>
      <c r="G179" s="245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152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ht="20.6" outlineLevel="1" x14ac:dyDescent="0.3">
      <c r="A180" s="171">
        <v>37</v>
      </c>
      <c r="B180" s="172" t="s">
        <v>680</v>
      </c>
      <c r="C180" s="181" t="s">
        <v>681</v>
      </c>
      <c r="D180" s="173" t="s">
        <v>316</v>
      </c>
      <c r="E180" s="174">
        <v>3</v>
      </c>
      <c r="F180" s="175"/>
      <c r="G180" s="176">
        <f>ROUND(E180*F180,2)</f>
        <v>0</v>
      </c>
      <c r="H180" s="175"/>
      <c r="I180" s="176">
        <f>ROUND(E180*H180,2)</f>
        <v>0</v>
      </c>
      <c r="J180" s="175"/>
      <c r="K180" s="176">
        <f>ROUND(E180*J180,2)</f>
        <v>0</v>
      </c>
      <c r="L180" s="176">
        <v>21</v>
      </c>
      <c r="M180" s="176">
        <f>G180*(1+L180/100)</f>
        <v>0</v>
      </c>
      <c r="N180" s="176">
        <v>0.505</v>
      </c>
      <c r="O180" s="176">
        <f>ROUND(E180*N180,2)</f>
        <v>1.52</v>
      </c>
      <c r="P180" s="176">
        <v>0</v>
      </c>
      <c r="Q180" s="176">
        <f>ROUND(E180*P180,2)</f>
        <v>0</v>
      </c>
      <c r="R180" s="176" t="s">
        <v>311</v>
      </c>
      <c r="S180" s="176" t="s">
        <v>193</v>
      </c>
      <c r="T180" s="177" t="s">
        <v>193</v>
      </c>
      <c r="U180" s="160">
        <v>0</v>
      </c>
      <c r="V180" s="160">
        <f>ROUND(E180*U180,2)</f>
        <v>0</v>
      </c>
      <c r="W180" s="160"/>
      <c r="X180" s="160" t="s">
        <v>312</v>
      </c>
      <c r="Y180" s="151"/>
      <c r="Z180" s="151"/>
      <c r="AA180" s="151"/>
      <c r="AB180" s="151"/>
      <c r="AC180" s="151"/>
      <c r="AD180" s="151"/>
      <c r="AE180" s="151"/>
      <c r="AF180" s="151"/>
      <c r="AG180" s="151" t="s">
        <v>313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3">
      <c r="A181" s="158"/>
      <c r="B181" s="159"/>
      <c r="C181" s="257"/>
      <c r="D181" s="258"/>
      <c r="E181" s="258"/>
      <c r="F181" s="258"/>
      <c r="G181" s="258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152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3">
      <c r="A182" s="171">
        <v>38</v>
      </c>
      <c r="B182" s="172" t="s">
        <v>682</v>
      </c>
      <c r="C182" s="181" t="s">
        <v>683</v>
      </c>
      <c r="D182" s="173" t="s">
        <v>316</v>
      </c>
      <c r="E182" s="174">
        <v>1</v>
      </c>
      <c r="F182" s="175"/>
      <c r="G182" s="176">
        <f>ROUND(E182*F182,2)</f>
        <v>0</v>
      </c>
      <c r="H182" s="175"/>
      <c r="I182" s="176">
        <f>ROUND(E182*H182,2)</f>
        <v>0</v>
      </c>
      <c r="J182" s="175"/>
      <c r="K182" s="176">
        <f>ROUND(E182*J182,2)</f>
        <v>0</v>
      </c>
      <c r="L182" s="176">
        <v>21</v>
      </c>
      <c r="M182" s="176">
        <f>G182*(1+L182/100)</f>
        <v>0</v>
      </c>
      <c r="N182" s="176">
        <v>0.25</v>
      </c>
      <c r="O182" s="176">
        <f>ROUND(E182*N182,2)</f>
        <v>0.25</v>
      </c>
      <c r="P182" s="176">
        <v>0</v>
      </c>
      <c r="Q182" s="176">
        <f>ROUND(E182*P182,2)</f>
        <v>0</v>
      </c>
      <c r="R182" s="176" t="s">
        <v>311</v>
      </c>
      <c r="S182" s="176" t="s">
        <v>193</v>
      </c>
      <c r="T182" s="177" t="s">
        <v>193</v>
      </c>
      <c r="U182" s="160">
        <v>0</v>
      </c>
      <c r="V182" s="160">
        <f>ROUND(E182*U182,2)</f>
        <v>0</v>
      </c>
      <c r="W182" s="160"/>
      <c r="X182" s="160" t="s">
        <v>312</v>
      </c>
      <c r="Y182" s="151"/>
      <c r="Z182" s="151"/>
      <c r="AA182" s="151"/>
      <c r="AB182" s="151"/>
      <c r="AC182" s="151"/>
      <c r="AD182" s="151"/>
      <c r="AE182" s="151"/>
      <c r="AF182" s="151"/>
      <c r="AG182" s="151" t="s">
        <v>313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3">
      <c r="A183" s="158"/>
      <c r="B183" s="159"/>
      <c r="C183" s="257"/>
      <c r="D183" s="258"/>
      <c r="E183" s="258"/>
      <c r="F183" s="258"/>
      <c r="G183" s="258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152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3">
      <c r="A184" s="171">
        <v>39</v>
      </c>
      <c r="B184" s="172" t="s">
        <v>684</v>
      </c>
      <c r="C184" s="181" t="s">
        <v>685</v>
      </c>
      <c r="D184" s="173" t="s">
        <v>316</v>
      </c>
      <c r="E184" s="174">
        <v>2</v>
      </c>
      <c r="F184" s="175"/>
      <c r="G184" s="176">
        <f>ROUND(E184*F184,2)</f>
        <v>0</v>
      </c>
      <c r="H184" s="175"/>
      <c r="I184" s="176">
        <f>ROUND(E184*H184,2)</f>
        <v>0</v>
      </c>
      <c r="J184" s="175"/>
      <c r="K184" s="176">
        <f>ROUND(E184*J184,2)</f>
        <v>0</v>
      </c>
      <c r="L184" s="176">
        <v>21</v>
      </c>
      <c r="M184" s="176">
        <f>G184*(1+L184/100)</f>
        <v>0</v>
      </c>
      <c r="N184" s="176">
        <v>0.5</v>
      </c>
      <c r="O184" s="176">
        <f>ROUND(E184*N184,2)</f>
        <v>1</v>
      </c>
      <c r="P184" s="176">
        <v>0</v>
      </c>
      <c r="Q184" s="176">
        <f>ROUND(E184*P184,2)</f>
        <v>0</v>
      </c>
      <c r="R184" s="176" t="s">
        <v>311</v>
      </c>
      <c r="S184" s="176" t="s">
        <v>193</v>
      </c>
      <c r="T184" s="177" t="s">
        <v>193</v>
      </c>
      <c r="U184" s="160">
        <v>0</v>
      </c>
      <c r="V184" s="160">
        <f>ROUND(E184*U184,2)</f>
        <v>0</v>
      </c>
      <c r="W184" s="160"/>
      <c r="X184" s="160" t="s">
        <v>312</v>
      </c>
      <c r="Y184" s="151"/>
      <c r="Z184" s="151"/>
      <c r="AA184" s="151"/>
      <c r="AB184" s="151"/>
      <c r="AC184" s="151"/>
      <c r="AD184" s="151"/>
      <c r="AE184" s="151"/>
      <c r="AF184" s="151"/>
      <c r="AG184" s="151" t="s">
        <v>313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3">
      <c r="A185" s="158"/>
      <c r="B185" s="159"/>
      <c r="C185" s="257"/>
      <c r="D185" s="258"/>
      <c r="E185" s="258"/>
      <c r="F185" s="258"/>
      <c r="G185" s="258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51"/>
      <c r="Z185" s="151"/>
      <c r="AA185" s="151"/>
      <c r="AB185" s="151"/>
      <c r="AC185" s="151"/>
      <c r="AD185" s="151"/>
      <c r="AE185" s="151"/>
      <c r="AF185" s="151"/>
      <c r="AG185" s="151" t="s">
        <v>152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3">
      <c r="A186" s="171">
        <v>40</v>
      </c>
      <c r="B186" s="172" t="s">
        <v>686</v>
      </c>
      <c r="C186" s="181" t="s">
        <v>687</v>
      </c>
      <c r="D186" s="173" t="s">
        <v>316</v>
      </c>
      <c r="E186" s="174">
        <v>5</v>
      </c>
      <c r="F186" s="175"/>
      <c r="G186" s="176">
        <f>ROUND(E186*F186,2)</f>
        <v>0</v>
      </c>
      <c r="H186" s="175"/>
      <c r="I186" s="176">
        <f>ROUND(E186*H186,2)</f>
        <v>0</v>
      </c>
      <c r="J186" s="175"/>
      <c r="K186" s="176">
        <f>ROUND(E186*J186,2)</f>
        <v>0</v>
      </c>
      <c r="L186" s="176">
        <v>21</v>
      </c>
      <c r="M186" s="176">
        <f>G186*(1+L186/100)</f>
        <v>0</v>
      </c>
      <c r="N186" s="176">
        <v>1</v>
      </c>
      <c r="O186" s="176">
        <f>ROUND(E186*N186,2)</f>
        <v>5</v>
      </c>
      <c r="P186" s="176">
        <v>0</v>
      </c>
      <c r="Q186" s="176">
        <f>ROUND(E186*P186,2)</f>
        <v>0</v>
      </c>
      <c r="R186" s="176" t="s">
        <v>311</v>
      </c>
      <c r="S186" s="176" t="s">
        <v>193</v>
      </c>
      <c r="T186" s="177" t="s">
        <v>193</v>
      </c>
      <c r="U186" s="160">
        <v>0</v>
      </c>
      <c r="V186" s="160">
        <f>ROUND(E186*U186,2)</f>
        <v>0</v>
      </c>
      <c r="W186" s="160"/>
      <c r="X186" s="160" t="s">
        <v>312</v>
      </c>
      <c r="Y186" s="151"/>
      <c r="Z186" s="151"/>
      <c r="AA186" s="151"/>
      <c r="AB186" s="151"/>
      <c r="AC186" s="151"/>
      <c r="AD186" s="151"/>
      <c r="AE186" s="151"/>
      <c r="AF186" s="151"/>
      <c r="AG186" s="151" t="s">
        <v>688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3">
      <c r="A187" s="158"/>
      <c r="B187" s="159"/>
      <c r="C187" s="257"/>
      <c r="D187" s="258"/>
      <c r="E187" s="258"/>
      <c r="F187" s="258"/>
      <c r="G187" s="258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51"/>
      <c r="Z187" s="151"/>
      <c r="AA187" s="151"/>
      <c r="AB187" s="151"/>
      <c r="AC187" s="151"/>
      <c r="AD187" s="151"/>
      <c r="AE187" s="151"/>
      <c r="AF187" s="151"/>
      <c r="AG187" s="151" t="s">
        <v>152</v>
      </c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ht="20.6" outlineLevel="1" x14ac:dyDescent="0.3">
      <c r="A188" s="171">
        <v>41</v>
      </c>
      <c r="B188" s="172" t="s">
        <v>689</v>
      </c>
      <c r="C188" s="181" t="s">
        <v>690</v>
      </c>
      <c r="D188" s="173" t="s">
        <v>316</v>
      </c>
      <c r="E188" s="174">
        <v>3</v>
      </c>
      <c r="F188" s="175"/>
      <c r="G188" s="176">
        <f>ROUND(E188*F188,2)</f>
        <v>0</v>
      </c>
      <c r="H188" s="175"/>
      <c r="I188" s="176">
        <f>ROUND(E188*H188,2)</f>
        <v>0</v>
      </c>
      <c r="J188" s="175"/>
      <c r="K188" s="176">
        <f>ROUND(E188*J188,2)</f>
        <v>0</v>
      </c>
      <c r="L188" s="176">
        <v>21</v>
      </c>
      <c r="M188" s="176">
        <f>G188*(1+L188/100)</f>
        <v>0</v>
      </c>
      <c r="N188" s="176">
        <v>1.58</v>
      </c>
      <c r="O188" s="176">
        <f>ROUND(E188*N188,2)</f>
        <v>4.74</v>
      </c>
      <c r="P188" s="176">
        <v>0</v>
      </c>
      <c r="Q188" s="176">
        <f>ROUND(E188*P188,2)</f>
        <v>0</v>
      </c>
      <c r="R188" s="176" t="s">
        <v>311</v>
      </c>
      <c r="S188" s="176" t="s">
        <v>193</v>
      </c>
      <c r="T188" s="177" t="s">
        <v>193</v>
      </c>
      <c r="U188" s="160">
        <v>0</v>
      </c>
      <c r="V188" s="160">
        <f>ROUND(E188*U188,2)</f>
        <v>0</v>
      </c>
      <c r="W188" s="160"/>
      <c r="X188" s="160" t="s">
        <v>312</v>
      </c>
      <c r="Y188" s="151"/>
      <c r="Z188" s="151"/>
      <c r="AA188" s="151"/>
      <c r="AB188" s="151"/>
      <c r="AC188" s="151"/>
      <c r="AD188" s="151"/>
      <c r="AE188" s="151"/>
      <c r="AF188" s="151"/>
      <c r="AG188" s="151" t="s">
        <v>313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3">
      <c r="A189" s="158"/>
      <c r="B189" s="159"/>
      <c r="C189" s="246" t="s">
        <v>691</v>
      </c>
      <c r="D189" s="247"/>
      <c r="E189" s="247"/>
      <c r="F189" s="247"/>
      <c r="G189" s="247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51"/>
      <c r="Z189" s="151"/>
      <c r="AA189" s="151"/>
      <c r="AB189" s="151"/>
      <c r="AC189" s="151"/>
      <c r="AD189" s="151"/>
      <c r="AE189" s="151"/>
      <c r="AF189" s="151"/>
      <c r="AG189" s="151" t="s">
        <v>150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3">
      <c r="A190" s="158"/>
      <c r="B190" s="159"/>
      <c r="C190" s="188" t="s">
        <v>477</v>
      </c>
      <c r="D190" s="161"/>
      <c r="E190" s="162"/>
      <c r="F190" s="163"/>
      <c r="G190" s="163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51"/>
      <c r="Z190" s="151"/>
      <c r="AA190" s="151"/>
      <c r="AB190" s="151"/>
      <c r="AC190" s="151"/>
      <c r="AD190" s="151"/>
      <c r="AE190" s="151"/>
      <c r="AF190" s="151"/>
      <c r="AG190" s="151" t="s">
        <v>150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3">
      <c r="A191" s="158"/>
      <c r="B191" s="159"/>
      <c r="C191" s="248" t="s">
        <v>676</v>
      </c>
      <c r="D191" s="249"/>
      <c r="E191" s="249"/>
      <c r="F191" s="249"/>
      <c r="G191" s="249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51"/>
      <c r="Z191" s="151"/>
      <c r="AA191" s="151"/>
      <c r="AB191" s="151"/>
      <c r="AC191" s="151"/>
      <c r="AD191" s="151"/>
      <c r="AE191" s="151"/>
      <c r="AF191" s="151"/>
      <c r="AG191" s="151" t="s">
        <v>150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3">
      <c r="A192" s="158"/>
      <c r="B192" s="159"/>
      <c r="C192" s="188" t="s">
        <v>477</v>
      </c>
      <c r="D192" s="161"/>
      <c r="E192" s="162"/>
      <c r="F192" s="163"/>
      <c r="G192" s="163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51"/>
      <c r="Z192" s="151"/>
      <c r="AA192" s="151"/>
      <c r="AB192" s="151"/>
      <c r="AC192" s="151"/>
      <c r="AD192" s="151"/>
      <c r="AE192" s="151"/>
      <c r="AF192" s="151"/>
      <c r="AG192" s="151" t="s">
        <v>150</v>
      </c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3">
      <c r="A193" s="158"/>
      <c r="B193" s="159"/>
      <c r="C193" s="248" t="s">
        <v>692</v>
      </c>
      <c r="D193" s="249"/>
      <c r="E193" s="249"/>
      <c r="F193" s="249"/>
      <c r="G193" s="249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51"/>
      <c r="Z193" s="151"/>
      <c r="AA193" s="151"/>
      <c r="AB193" s="151"/>
      <c r="AC193" s="151"/>
      <c r="AD193" s="151"/>
      <c r="AE193" s="151"/>
      <c r="AF193" s="151"/>
      <c r="AG193" s="151" t="s">
        <v>150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3">
      <c r="A194" s="158"/>
      <c r="B194" s="159"/>
      <c r="C194" s="248" t="s">
        <v>693</v>
      </c>
      <c r="D194" s="249"/>
      <c r="E194" s="249"/>
      <c r="F194" s="249"/>
      <c r="G194" s="249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51"/>
      <c r="Z194" s="151"/>
      <c r="AA194" s="151"/>
      <c r="AB194" s="151"/>
      <c r="AC194" s="151"/>
      <c r="AD194" s="151"/>
      <c r="AE194" s="151"/>
      <c r="AF194" s="151"/>
      <c r="AG194" s="151" t="s">
        <v>150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78" t="str">
        <f>C194</f>
        <v>PS - kramlové ocelové stupadlo s PE povlakem, LS - litinové vidlicové stupadlo, KPS - kapsové plastové stupadlo, V 15 - V 60 - průměr odtoku</v>
      </c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3">
      <c r="A195" s="158"/>
      <c r="B195" s="159"/>
      <c r="C195" s="187" t="s">
        <v>649</v>
      </c>
      <c r="D195" s="185"/>
      <c r="E195" s="186">
        <v>3</v>
      </c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51"/>
      <c r="Z195" s="151"/>
      <c r="AA195" s="151"/>
      <c r="AB195" s="151"/>
      <c r="AC195" s="151"/>
      <c r="AD195" s="151"/>
      <c r="AE195" s="151"/>
      <c r="AF195" s="151"/>
      <c r="AG195" s="151" t="s">
        <v>196</v>
      </c>
      <c r="AH195" s="151">
        <v>0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3">
      <c r="A196" s="158"/>
      <c r="B196" s="159"/>
      <c r="C196" s="244"/>
      <c r="D196" s="245"/>
      <c r="E196" s="245"/>
      <c r="F196" s="245"/>
      <c r="G196" s="245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51"/>
      <c r="Z196" s="151"/>
      <c r="AA196" s="151"/>
      <c r="AB196" s="151"/>
      <c r="AC196" s="151"/>
      <c r="AD196" s="151"/>
      <c r="AE196" s="151"/>
      <c r="AF196" s="151"/>
      <c r="AG196" s="151" t="s">
        <v>152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x14ac:dyDescent="0.3">
      <c r="A197" s="165" t="s">
        <v>141</v>
      </c>
      <c r="B197" s="166" t="s">
        <v>94</v>
      </c>
      <c r="C197" s="180" t="s">
        <v>95</v>
      </c>
      <c r="D197" s="167"/>
      <c r="E197" s="168"/>
      <c r="F197" s="169"/>
      <c r="G197" s="169">
        <f>SUMIF(AG198:AG203,"&lt;&gt;NOR",G198:G203)</f>
        <v>0</v>
      </c>
      <c r="H197" s="169"/>
      <c r="I197" s="169">
        <f>SUM(I198:I203)</f>
        <v>0</v>
      </c>
      <c r="J197" s="169"/>
      <c r="K197" s="169">
        <f>SUM(K198:K203)</f>
        <v>0</v>
      </c>
      <c r="L197" s="169"/>
      <c r="M197" s="169">
        <f>SUM(M198:M203)</f>
        <v>0</v>
      </c>
      <c r="N197" s="169"/>
      <c r="O197" s="169">
        <f>SUM(O198:O203)</f>
        <v>0</v>
      </c>
      <c r="P197" s="169"/>
      <c r="Q197" s="169">
        <f>SUM(Q198:Q203)</f>
        <v>0</v>
      </c>
      <c r="R197" s="169"/>
      <c r="S197" s="169"/>
      <c r="T197" s="170"/>
      <c r="U197" s="164"/>
      <c r="V197" s="164">
        <f>SUM(V198:V203)</f>
        <v>0</v>
      </c>
      <c r="W197" s="164"/>
      <c r="X197" s="164"/>
      <c r="AG197" t="s">
        <v>142</v>
      </c>
    </row>
    <row r="198" spans="1:60" outlineLevel="1" x14ac:dyDescent="0.3">
      <c r="A198" s="171">
        <v>42</v>
      </c>
      <c r="B198" s="172" t="s">
        <v>694</v>
      </c>
      <c r="C198" s="181" t="s">
        <v>695</v>
      </c>
      <c r="D198" s="173" t="s">
        <v>257</v>
      </c>
      <c r="E198" s="174">
        <v>6</v>
      </c>
      <c r="F198" s="175"/>
      <c r="G198" s="176">
        <f>ROUND(E198*F198,2)</f>
        <v>0</v>
      </c>
      <c r="H198" s="175"/>
      <c r="I198" s="176">
        <f>ROUND(E198*H198,2)</f>
        <v>0</v>
      </c>
      <c r="J198" s="175"/>
      <c r="K198" s="176">
        <f>ROUND(E198*J198,2)</f>
        <v>0</v>
      </c>
      <c r="L198" s="176">
        <v>21</v>
      </c>
      <c r="M198" s="176">
        <f>G198*(1+L198/100)</f>
        <v>0</v>
      </c>
      <c r="N198" s="176">
        <v>0</v>
      </c>
      <c r="O198" s="176">
        <f>ROUND(E198*N198,2)</f>
        <v>0</v>
      </c>
      <c r="P198" s="176">
        <v>0</v>
      </c>
      <c r="Q198" s="176">
        <f>ROUND(E198*P198,2)</f>
        <v>0</v>
      </c>
      <c r="R198" s="176"/>
      <c r="S198" s="176" t="s">
        <v>146</v>
      </c>
      <c r="T198" s="177" t="s">
        <v>147</v>
      </c>
      <c r="U198" s="160">
        <v>0</v>
      </c>
      <c r="V198" s="160">
        <f>ROUND(E198*U198,2)</f>
        <v>0</v>
      </c>
      <c r="W198" s="160"/>
      <c r="X198" s="160" t="s">
        <v>263</v>
      </c>
      <c r="Y198" s="151"/>
      <c r="Z198" s="151"/>
      <c r="AA198" s="151"/>
      <c r="AB198" s="151"/>
      <c r="AC198" s="151"/>
      <c r="AD198" s="151"/>
      <c r="AE198" s="151"/>
      <c r="AF198" s="151"/>
      <c r="AG198" s="151" t="s">
        <v>264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3">
      <c r="A199" s="158"/>
      <c r="B199" s="159"/>
      <c r="C199" s="246" t="s">
        <v>696</v>
      </c>
      <c r="D199" s="247"/>
      <c r="E199" s="247"/>
      <c r="F199" s="247"/>
      <c r="G199" s="247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51"/>
      <c r="Z199" s="151"/>
      <c r="AA199" s="151"/>
      <c r="AB199" s="151"/>
      <c r="AC199" s="151"/>
      <c r="AD199" s="151"/>
      <c r="AE199" s="151"/>
      <c r="AF199" s="151"/>
      <c r="AG199" s="151" t="s">
        <v>150</v>
      </c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78" t="str">
        <f>C199</f>
        <v>Položka obsahuje kompletní práci a materiál pro napojení nové přípojky na stávající potrubí kanalizace včetně osazení a izolace spoje.</v>
      </c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3">
      <c r="A200" s="158"/>
      <c r="B200" s="159"/>
      <c r="C200" s="244"/>
      <c r="D200" s="245"/>
      <c r="E200" s="245"/>
      <c r="F200" s="245"/>
      <c r="G200" s="245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51"/>
      <c r="Z200" s="151"/>
      <c r="AA200" s="151"/>
      <c r="AB200" s="151"/>
      <c r="AC200" s="151"/>
      <c r="AD200" s="151"/>
      <c r="AE200" s="151"/>
      <c r="AF200" s="151"/>
      <c r="AG200" s="151" t="s">
        <v>152</v>
      </c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3">
      <c r="A201" s="171">
        <v>43</v>
      </c>
      <c r="B201" s="172" t="s">
        <v>697</v>
      </c>
      <c r="C201" s="181" t="s">
        <v>698</v>
      </c>
      <c r="D201" s="173" t="s">
        <v>257</v>
      </c>
      <c r="E201" s="174">
        <v>1</v>
      </c>
      <c r="F201" s="175"/>
      <c r="G201" s="176">
        <f>ROUND(E201*F201,2)</f>
        <v>0</v>
      </c>
      <c r="H201" s="175"/>
      <c r="I201" s="176">
        <f>ROUND(E201*H201,2)</f>
        <v>0</v>
      </c>
      <c r="J201" s="175"/>
      <c r="K201" s="176">
        <f>ROUND(E201*J201,2)</f>
        <v>0</v>
      </c>
      <c r="L201" s="176">
        <v>21</v>
      </c>
      <c r="M201" s="176">
        <f>G201*(1+L201/100)</f>
        <v>0</v>
      </c>
      <c r="N201" s="176">
        <v>0</v>
      </c>
      <c r="O201" s="176">
        <f>ROUND(E201*N201,2)</f>
        <v>0</v>
      </c>
      <c r="P201" s="176">
        <v>0</v>
      </c>
      <c r="Q201" s="176">
        <f>ROUND(E201*P201,2)</f>
        <v>0</v>
      </c>
      <c r="R201" s="176"/>
      <c r="S201" s="176" t="s">
        <v>146</v>
      </c>
      <c r="T201" s="177" t="s">
        <v>699</v>
      </c>
      <c r="U201" s="160">
        <v>0</v>
      </c>
      <c r="V201" s="160">
        <f>ROUND(E201*U201,2)</f>
        <v>0</v>
      </c>
      <c r="W201" s="160"/>
      <c r="X201" s="160" t="s">
        <v>263</v>
      </c>
      <c r="Y201" s="151"/>
      <c r="Z201" s="151"/>
      <c r="AA201" s="151"/>
      <c r="AB201" s="151"/>
      <c r="AC201" s="151"/>
      <c r="AD201" s="151"/>
      <c r="AE201" s="151"/>
      <c r="AF201" s="151"/>
      <c r="AG201" s="151" t="s">
        <v>264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ht="21" outlineLevel="1" x14ac:dyDescent="0.3">
      <c r="A202" s="158"/>
      <c r="B202" s="159"/>
      <c r="C202" s="246" t="s">
        <v>700</v>
      </c>
      <c r="D202" s="247"/>
      <c r="E202" s="247"/>
      <c r="F202" s="247"/>
      <c r="G202" s="247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51"/>
      <c r="Z202" s="151"/>
      <c r="AA202" s="151"/>
      <c r="AB202" s="151"/>
      <c r="AC202" s="151"/>
      <c r="AD202" s="151"/>
      <c r="AE202" s="151"/>
      <c r="AF202" s="151"/>
      <c r="AG202" s="151" t="s">
        <v>150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78" t="str">
        <f>C202</f>
        <v>Položka obsahuje kompletní práci a materiál pro napojení nové šachty na stávající potrubí kanalizace včetně osazení a izolace spoje potrubí s šachtou.</v>
      </c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3">
      <c r="A203" s="158"/>
      <c r="B203" s="159"/>
      <c r="C203" s="244"/>
      <c r="D203" s="245"/>
      <c r="E203" s="245"/>
      <c r="F203" s="245"/>
      <c r="G203" s="245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51"/>
      <c r="Z203" s="151"/>
      <c r="AA203" s="151"/>
      <c r="AB203" s="151"/>
      <c r="AC203" s="151"/>
      <c r="AD203" s="151"/>
      <c r="AE203" s="151"/>
      <c r="AF203" s="151"/>
      <c r="AG203" s="151" t="s">
        <v>152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x14ac:dyDescent="0.3">
      <c r="A204" s="165" t="s">
        <v>141</v>
      </c>
      <c r="B204" s="166" t="s">
        <v>102</v>
      </c>
      <c r="C204" s="180" t="s">
        <v>103</v>
      </c>
      <c r="D204" s="167"/>
      <c r="E204" s="168"/>
      <c r="F204" s="169"/>
      <c r="G204" s="169">
        <f>SUMIF(AG205:AG208,"&lt;&gt;NOR",G205:G208)</f>
        <v>0</v>
      </c>
      <c r="H204" s="169"/>
      <c r="I204" s="169">
        <f>SUM(I205:I208)</f>
        <v>0</v>
      </c>
      <c r="J204" s="169"/>
      <c r="K204" s="169">
        <f>SUM(K205:K208)</f>
        <v>0</v>
      </c>
      <c r="L204" s="169"/>
      <c r="M204" s="169">
        <f>SUM(M205:M208)</f>
        <v>0</v>
      </c>
      <c r="N204" s="169"/>
      <c r="O204" s="169">
        <f>SUM(O205:O208)</f>
        <v>0</v>
      </c>
      <c r="P204" s="169"/>
      <c r="Q204" s="169">
        <f>SUM(Q205:Q208)</f>
        <v>0</v>
      </c>
      <c r="R204" s="169"/>
      <c r="S204" s="169"/>
      <c r="T204" s="170"/>
      <c r="U204" s="164"/>
      <c r="V204" s="164">
        <f>SUM(V205:V208)</f>
        <v>29.9</v>
      </c>
      <c r="W204" s="164"/>
      <c r="X204" s="164"/>
      <c r="AG204" t="s">
        <v>142</v>
      </c>
    </row>
    <row r="205" spans="1:60" outlineLevel="1" x14ac:dyDescent="0.3">
      <c r="A205" s="171">
        <v>44</v>
      </c>
      <c r="B205" s="172" t="s">
        <v>701</v>
      </c>
      <c r="C205" s="181" t="s">
        <v>702</v>
      </c>
      <c r="D205" s="173" t="s">
        <v>365</v>
      </c>
      <c r="E205" s="174">
        <v>141.38638</v>
      </c>
      <c r="F205" s="175"/>
      <c r="G205" s="176">
        <f>ROUND(E205*F205,2)</f>
        <v>0</v>
      </c>
      <c r="H205" s="175"/>
      <c r="I205" s="176">
        <f>ROUND(E205*H205,2)</f>
        <v>0</v>
      </c>
      <c r="J205" s="175"/>
      <c r="K205" s="176">
        <f>ROUND(E205*J205,2)</f>
        <v>0</v>
      </c>
      <c r="L205" s="176">
        <v>21</v>
      </c>
      <c r="M205" s="176">
        <f>G205*(1+L205/100)</f>
        <v>0</v>
      </c>
      <c r="N205" s="176">
        <v>0</v>
      </c>
      <c r="O205" s="176">
        <f>ROUND(E205*N205,2)</f>
        <v>0</v>
      </c>
      <c r="P205" s="176">
        <v>0</v>
      </c>
      <c r="Q205" s="176">
        <f>ROUND(E205*P205,2)</f>
        <v>0</v>
      </c>
      <c r="R205" s="176" t="s">
        <v>633</v>
      </c>
      <c r="S205" s="176" t="s">
        <v>193</v>
      </c>
      <c r="T205" s="177" t="s">
        <v>193</v>
      </c>
      <c r="U205" s="160">
        <v>0.21149999999999999</v>
      </c>
      <c r="V205" s="160">
        <f>ROUND(E205*U205,2)</f>
        <v>29.9</v>
      </c>
      <c r="W205" s="160"/>
      <c r="X205" s="160" t="s">
        <v>411</v>
      </c>
      <c r="Y205" s="151"/>
      <c r="Z205" s="151"/>
      <c r="AA205" s="151"/>
      <c r="AB205" s="151"/>
      <c r="AC205" s="151"/>
      <c r="AD205" s="151"/>
      <c r="AE205" s="151"/>
      <c r="AF205" s="151"/>
      <c r="AG205" s="151" t="s">
        <v>412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3">
      <c r="A206" s="158"/>
      <c r="B206" s="159"/>
      <c r="C206" s="259" t="s">
        <v>703</v>
      </c>
      <c r="D206" s="260"/>
      <c r="E206" s="260"/>
      <c r="F206" s="260"/>
      <c r="G206" s="2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51"/>
      <c r="Z206" s="151"/>
      <c r="AA206" s="151"/>
      <c r="AB206" s="151"/>
      <c r="AC206" s="151"/>
      <c r="AD206" s="151"/>
      <c r="AE206" s="151"/>
      <c r="AF206" s="151"/>
      <c r="AG206" s="151" t="s">
        <v>207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3">
      <c r="A207" s="158"/>
      <c r="B207" s="159"/>
      <c r="C207" s="248" t="s">
        <v>704</v>
      </c>
      <c r="D207" s="249"/>
      <c r="E207" s="249"/>
      <c r="F207" s="249"/>
      <c r="G207" s="249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51"/>
      <c r="Z207" s="151"/>
      <c r="AA207" s="151"/>
      <c r="AB207" s="151"/>
      <c r="AC207" s="151"/>
      <c r="AD207" s="151"/>
      <c r="AE207" s="151"/>
      <c r="AF207" s="151"/>
      <c r="AG207" s="151" t="s">
        <v>150</v>
      </c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3">
      <c r="A208" s="158"/>
      <c r="B208" s="159"/>
      <c r="C208" s="244"/>
      <c r="D208" s="245"/>
      <c r="E208" s="245"/>
      <c r="F208" s="245"/>
      <c r="G208" s="245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51"/>
      <c r="Z208" s="151"/>
      <c r="AA208" s="151"/>
      <c r="AB208" s="151"/>
      <c r="AC208" s="151"/>
      <c r="AD208" s="151"/>
      <c r="AE208" s="151"/>
      <c r="AF208" s="151"/>
      <c r="AG208" s="151" t="s">
        <v>152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33" x14ac:dyDescent="0.3">
      <c r="A209" s="3"/>
      <c r="B209" s="4"/>
      <c r="C209" s="182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AE209">
        <v>15</v>
      </c>
      <c r="AF209">
        <v>21</v>
      </c>
      <c r="AG209" t="s">
        <v>128</v>
      </c>
    </row>
    <row r="210" spans="1:33" x14ac:dyDescent="0.3">
      <c r="A210" s="154"/>
      <c r="B210" s="155" t="s">
        <v>29</v>
      </c>
      <c r="C210" s="183"/>
      <c r="D210" s="156"/>
      <c r="E210" s="157"/>
      <c r="F210" s="157"/>
      <c r="G210" s="179">
        <f>G8+G102+G107+G115+G197+G204</f>
        <v>0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AE210">
        <f>SUMIF(L7:L208,AE209,G7:G208)</f>
        <v>0</v>
      </c>
      <c r="AF210">
        <f>SUMIF(L7:L208,AF209,G7:G208)</f>
        <v>0</v>
      </c>
      <c r="AG210" t="s">
        <v>185</v>
      </c>
    </row>
    <row r="211" spans="1:33" x14ac:dyDescent="0.3">
      <c r="A211" s="261" t="s">
        <v>543</v>
      </c>
      <c r="B211" s="261"/>
      <c r="C211" s="182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33" x14ac:dyDescent="0.3">
      <c r="A212" s="3"/>
      <c r="B212" s="4" t="s">
        <v>705</v>
      </c>
      <c r="C212" s="182" t="s">
        <v>706</v>
      </c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AG212" t="s">
        <v>546</v>
      </c>
    </row>
    <row r="213" spans="1:33" x14ac:dyDescent="0.3">
      <c r="A213" s="3"/>
      <c r="B213" s="4" t="s">
        <v>707</v>
      </c>
      <c r="C213" s="182" t="s">
        <v>708</v>
      </c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AG213" t="s">
        <v>549</v>
      </c>
    </row>
    <row r="214" spans="1:33" x14ac:dyDescent="0.3">
      <c r="A214" s="3"/>
      <c r="B214" s="4"/>
      <c r="C214" s="182" t="s">
        <v>709</v>
      </c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AG214" t="s">
        <v>551</v>
      </c>
    </row>
    <row r="215" spans="1:33" x14ac:dyDescent="0.3">
      <c r="A215" s="3"/>
      <c r="B215" s="4"/>
      <c r="C215" s="182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33" x14ac:dyDescent="0.3">
      <c r="C216" s="184"/>
      <c r="D216" s="10"/>
      <c r="AG216" t="s">
        <v>187</v>
      </c>
    </row>
    <row r="217" spans="1:33" x14ac:dyDescent="0.3">
      <c r="D217" s="10"/>
    </row>
    <row r="218" spans="1:33" x14ac:dyDescent="0.3">
      <c r="D218" s="10"/>
    </row>
    <row r="219" spans="1:33" x14ac:dyDescent="0.3">
      <c r="D219" s="10"/>
    </row>
    <row r="220" spans="1:33" x14ac:dyDescent="0.3">
      <c r="D220" s="10"/>
    </row>
    <row r="221" spans="1:33" x14ac:dyDescent="0.3">
      <c r="D221" s="10"/>
    </row>
    <row r="222" spans="1:33" x14ac:dyDescent="0.3">
      <c r="D222" s="10"/>
    </row>
    <row r="223" spans="1:33" x14ac:dyDescent="0.3">
      <c r="D223" s="10"/>
    </row>
    <row r="224" spans="1:33" x14ac:dyDescent="0.3">
      <c r="D224" s="10"/>
    </row>
    <row r="225" spans="4:4" x14ac:dyDescent="0.3">
      <c r="D225" s="10"/>
    </row>
    <row r="226" spans="4:4" x14ac:dyDescent="0.3">
      <c r="D226" s="10"/>
    </row>
    <row r="227" spans="4:4" x14ac:dyDescent="0.3">
      <c r="D227" s="10"/>
    </row>
    <row r="228" spans="4:4" x14ac:dyDescent="0.3">
      <c r="D228" s="10"/>
    </row>
    <row r="229" spans="4:4" x14ac:dyDescent="0.3">
      <c r="D229" s="10"/>
    </row>
    <row r="230" spans="4:4" x14ac:dyDescent="0.3">
      <c r="D230" s="10"/>
    </row>
    <row r="231" spans="4:4" x14ac:dyDescent="0.3">
      <c r="D231" s="10"/>
    </row>
    <row r="232" spans="4:4" x14ac:dyDescent="0.3">
      <c r="D232" s="10"/>
    </row>
    <row r="233" spans="4:4" x14ac:dyDescent="0.3">
      <c r="D233" s="10"/>
    </row>
    <row r="234" spans="4:4" x14ac:dyDescent="0.3">
      <c r="D234" s="10"/>
    </row>
    <row r="235" spans="4:4" x14ac:dyDescent="0.3">
      <c r="D235" s="10"/>
    </row>
    <row r="236" spans="4:4" x14ac:dyDescent="0.3">
      <c r="D236" s="10"/>
    </row>
    <row r="237" spans="4:4" x14ac:dyDescent="0.3">
      <c r="D237" s="10"/>
    </row>
    <row r="238" spans="4:4" x14ac:dyDescent="0.3">
      <c r="D238" s="10"/>
    </row>
    <row r="239" spans="4:4" x14ac:dyDescent="0.3">
      <c r="D239" s="10"/>
    </row>
    <row r="240" spans="4:4" x14ac:dyDescent="0.3">
      <c r="D240" s="10"/>
    </row>
    <row r="241" spans="4:4" x14ac:dyDescent="0.3">
      <c r="D241" s="10"/>
    </row>
    <row r="242" spans="4:4" x14ac:dyDescent="0.3">
      <c r="D242" s="10"/>
    </row>
    <row r="243" spans="4:4" x14ac:dyDescent="0.3">
      <c r="D243" s="10"/>
    </row>
    <row r="244" spans="4:4" x14ac:dyDescent="0.3">
      <c r="D244" s="10"/>
    </row>
    <row r="245" spans="4:4" x14ac:dyDescent="0.3">
      <c r="D245" s="10"/>
    </row>
    <row r="246" spans="4:4" x14ac:dyDescent="0.3">
      <c r="D246" s="10"/>
    </row>
    <row r="247" spans="4:4" x14ac:dyDescent="0.3">
      <c r="D247" s="10"/>
    </row>
    <row r="248" spans="4:4" x14ac:dyDescent="0.3">
      <c r="D248" s="10"/>
    </row>
    <row r="249" spans="4:4" x14ac:dyDescent="0.3">
      <c r="D249" s="10"/>
    </row>
    <row r="250" spans="4:4" x14ac:dyDescent="0.3">
      <c r="D250" s="10"/>
    </row>
    <row r="251" spans="4:4" x14ac:dyDescent="0.3">
      <c r="D251" s="10"/>
    </row>
    <row r="252" spans="4:4" x14ac:dyDescent="0.3">
      <c r="D252" s="10"/>
    </row>
    <row r="253" spans="4:4" x14ac:dyDescent="0.3">
      <c r="D253" s="10"/>
    </row>
    <row r="254" spans="4:4" x14ac:dyDescent="0.3">
      <c r="D254" s="10"/>
    </row>
    <row r="255" spans="4:4" x14ac:dyDescent="0.3">
      <c r="D255" s="10"/>
    </row>
    <row r="256" spans="4:4" x14ac:dyDescent="0.3">
      <c r="D256" s="10"/>
    </row>
    <row r="257" spans="4:4" x14ac:dyDescent="0.3">
      <c r="D257" s="10"/>
    </row>
    <row r="258" spans="4:4" x14ac:dyDescent="0.3">
      <c r="D258" s="10"/>
    </row>
    <row r="259" spans="4:4" x14ac:dyDescent="0.3">
      <c r="D259" s="10"/>
    </row>
    <row r="260" spans="4:4" x14ac:dyDescent="0.3">
      <c r="D260" s="10"/>
    </row>
    <row r="261" spans="4:4" x14ac:dyDescent="0.3">
      <c r="D261" s="10"/>
    </row>
    <row r="262" spans="4:4" x14ac:dyDescent="0.3">
      <c r="D262" s="10"/>
    </row>
    <row r="263" spans="4:4" x14ac:dyDescent="0.3">
      <c r="D263" s="10"/>
    </row>
    <row r="264" spans="4:4" x14ac:dyDescent="0.3">
      <c r="D264" s="10"/>
    </row>
    <row r="265" spans="4:4" x14ac:dyDescent="0.3">
      <c r="D265" s="10"/>
    </row>
    <row r="266" spans="4:4" x14ac:dyDescent="0.3">
      <c r="D266" s="10"/>
    </row>
    <row r="267" spans="4:4" x14ac:dyDescent="0.3">
      <c r="D267" s="10"/>
    </row>
    <row r="268" spans="4:4" x14ac:dyDescent="0.3">
      <c r="D268" s="10"/>
    </row>
    <row r="269" spans="4:4" x14ac:dyDescent="0.3">
      <c r="D269" s="10"/>
    </row>
    <row r="270" spans="4:4" x14ac:dyDescent="0.3">
      <c r="D270" s="10"/>
    </row>
    <row r="271" spans="4:4" x14ac:dyDescent="0.3">
      <c r="D271" s="10"/>
    </row>
    <row r="272" spans="4:4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algorithmName="SHA-512" hashValue="SDDg7Bt6xWCq6wEpRRV8AJeyAiOjkJcVVBQOQVqbG+AiVkl/+z5AOJmPPD/DMSP+cgLncY1pJDMmR0LXiyxz4w==" saltValue="I0hn7aK6DzYYbJFCBkED4w==" spinCount="100000" sheet="1"/>
  <mergeCells count="89">
    <mergeCell ref="A1:G1"/>
    <mergeCell ref="C2:G2"/>
    <mergeCell ref="C3:G3"/>
    <mergeCell ref="C4:G4"/>
    <mergeCell ref="A211:B211"/>
    <mergeCell ref="C10:G10"/>
    <mergeCell ref="C14:G14"/>
    <mergeCell ref="C16:G16"/>
    <mergeCell ref="C18:G18"/>
    <mergeCell ref="C20:G20"/>
    <mergeCell ref="C44:G44"/>
    <mergeCell ref="C22:G22"/>
    <mergeCell ref="C24:G24"/>
    <mergeCell ref="C30:G30"/>
    <mergeCell ref="C33:G33"/>
    <mergeCell ref="C35:G35"/>
    <mergeCell ref="C37:G37"/>
    <mergeCell ref="C38:G38"/>
    <mergeCell ref="C39:G39"/>
    <mergeCell ref="C40:G40"/>
    <mergeCell ref="C41:G41"/>
    <mergeCell ref="C43:G43"/>
    <mergeCell ref="C81:G81"/>
    <mergeCell ref="C46:G46"/>
    <mergeCell ref="C47:G47"/>
    <mergeCell ref="C48:G48"/>
    <mergeCell ref="C50:G50"/>
    <mergeCell ref="C51:G51"/>
    <mergeCell ref="C52:G52"/>
    <mergeCell ref="C53:G53"/>
    <mergeCell ref="C56:G56"/>
    <mergeCell ref="C63:G63"/>
    <mergeCell ref="C66:G66"/>
    <mergeCell ref="C69:G69"/>
    <mergeCell ref="C122:G122"/>
    <mergeCell ref="C83:G83"/>
    <mergeCell ref="C86:G86"/>
    <mergeCell ref="C90:G90"/>
    <mergeCell ref="C93:G93"/>
    <mergeCell ref="C97:G97"/>
    <mergeCell ref="C101:G101"/>
    <mergeCell ref="C106:G106"/>
    <mergeCell ref="C114:G114"/>
    <mergeCell ref="C117:G117"/>
    <mergeCell ref="C119:G119"/>
    <mergeCell ref="C121:G121"/>
    <mergeCell ref="C148:G148"/>
    <mergeCell ref="C123:G123"/>
    <mergeCell ref="C126:G126"/>
    <mergeCell ref="C128:G128"/>
    <mergeCell ref="C130:G130"/>
    <mergeCell ref="C132:G132"/>
    <mergeCell ref="C136:G136"/>
    <mergeCell ref="C138:G138"/>
    <mergeCell ref="C141:G141"/>
    <mergeCell ref="C143:G143"/>
    <mergeCell ref="C144:G144"/>
    <mergeCell ref="C146:G146"/>
    <mergeCell ref="C174:G174"/>
    <mergeCell ref="C150:G150"/>
    <mergeCell ref="C152:G152"/>
    <mergeCell ref="C154:G154"/>
    <mergeCell ref="C158:G158"/>
    <mergeCell ref="C161:G161"/>
    <mergeCell ref="C163:G163"/>
    <mergeCell ref="C165:G165"/>
    <mergeCell ref="C167:G167"/>
    <mergeCell ref="C169:G169"/>
    <mergeCell ref="C171:G171"/>
    <mergeCell ref="C173:G173"/>
    <mergeCell ref="C196:G196"/>
    <mergeCell ref="C176:G176"/>
    <mergeCell ref="C178:G178"/>
    <mergeCell ref="C179:G179"/>
    <mergeCell ref="C181:G181"/>
    <mergeCell ref="C183:G183"/>
    <mergeCell ref="C185:G185"/>
    <mergeCell ref="C187:G187"/>
    <mergeCell ref="C189:G189"/>
    <mergeCell ref="C191:G191"/>
    <mergeCell ref="C193:G193"/>
    <mergeCell ref="C194:G194"/>
    <mergeCell ref="C208:G208"/>
    <mergeCell ref="C199:G199"/>
    <mergeCell ref="C200:G200"/>
    <mergeCell ref="C202:G202"/>
    <mergeCell ref="C203:G203"/>
    <mergeCell ref="C206:G206"/>
    <mergeCell ref="C207:G20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C254" sqref="C254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  <col min="53" max="53" width="98.69140625" customWidth="1"/>
  </cols>
  <sheetData>
    <row r="1" spans="1:60" ht="15.75" customHeight="1" x14ac:dyDescent="0.4">
      <c r="A1" s="250" t="s">
        <v>188</v>
      </c>
      <c r="B1" s="250"/>
      <c r="C1" s="250"/>
      <c r="D1" s="250"/>
      <c r="E1" s="250"/>
      <c r="F1" s="250"/>
      <c r="G1" s="250"/>
      <c r="AG1" t="s">
        <v>115</v>
      </c>
    </row>
    <row r="2" spans="1:60" ht="25" customHeight="1" x14ac:dyDescent="0.3">
      <c r="A2" s="143" t="s">
        <v>7</v>
      </c>
      <c r="B2" s="49" t="s">
        <v>44</v>
      </c>
      <c r="C2" s="251" t="s">
        <v>45</v>
      </c>
      <c r="D2" s="252"/>
      <c r="E2" s="252"/>
      <c r="F2" s="252"/>
      <c r="G2" s="253"/>
      <c r="AG2" t="s">
        <v>116</v>
      </c>
    </row>
    <row r="3" spans="1:60" ht="25" customHeight="1" x14ac:dyDescent="0.3">
      <c r="A3" s="143" t="s">
        <v>8</v>
      </c>
      <c r="B3" s="49" t="s">
        <v>68</v>
      </c>
      <c r="C3" s="251" t="s">
        <v>69</v>
      </c>
      <c r="D3" s="252"/>
      <c r="E3" s="252"/>
      <c r="F3" s="252"/>
      <c r="G3" s="253"/>
      <c r="AC3" s="125" t="s">
        <v>556</v>
      </c>
      <c r="AG3" t="s">
        <v>118</v>
      </c>
    </row>
    <row r="4" spans="1:60" ht="25" customHeight="1" x14ac:dyDescent="0.3">
      <c r="A4" s="144" t="s">
        <v>9</v>
      </c>
      <c r="B4" s="145" t="s">
        <v>68</v>
      </c>
      <c r="C4" s="254" t="s">
        <v>69</v>
      </c>
      <c r="D4" s="255"/>
      <c r="E4" s="255"/>
      <c r="F4" s="255"/>
      <c r="G4" s="256"/>
      <c r="AG4" t="s">
        <v>119</v>
      </c>
    </row>
    <row r="5" spans="1:60" x14ac:dyDescent="0.3">
      <c r="D5" s="10"/>
    </row>
    <row r="6" spans="1:60" ht="37.299999999999997" x14ac:dyDescent="0.3">
      <c r="A6" s="147" t="s">
        <v>120</v>
      </c>
      <c r="B6" s="149" t="s">
        <v>121</v>
      </c>
      <c r="C6" s="149" t="s">
        <v>122</v>
      </c>
      <c r="D6" s="148" t="s">
        <v>123</v>
      </c>
      <c r="E6" s="147" t="s">
        <v>124</v>
      </c>
      <c r="F6" s="146" t="s">
        <v>125</v>
      </c>
      <c r="G6" s="147" t="s">
        <v>29</v>
      </c>
      <c r="H6" s="150" t="s">
        <v>30</v>
      </c>
      <c r="I6" s="150" t="s">
        <v>126</v>
      </c>
      <c r="J6" s="150" t="s">
        <v>31</v>
      </c>
      <c r="K6" s="150" t="s">
        <v>127</v>
      </c>
      <c r="L6" s="150" t="s">
        <v>128</v>
      </c>
      <c r="M6" s="150" t="s">
        <v>129</v>
      </c>
      <c r="N6" s="150" t="s">
        <v>130</v>
      </c>
      <c r="O6" s="150" t="s">
        <v>131</v>
      </c>
      <c r="P6" s="150" t="s">
        <v>132</v>
      </c>
      <c r="Q6" s="150" t="s">
        <v>133</v>
      </c>
      <c r="R6" s="150" t="s">
        <v>134</v>
      </c>
      <c r="S6" s="150" t="s">
        <v>135</v>
      </c>
      <c r="T6" s="150" t="s">
        <v>136</v>
      </c>
      <c r="U6" s="150" t="s">
        <v>137</v>
      </c>
      <c r="V6" s="150" t="s">
        <v>138</v>
      </c>
      <c r="W6" s="150" t="s">
        <v>139</v>
      </c>
      <c r="X6" s="150" t="s">
        <v>140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5" t="s">
        <v>141</v>
      </c>
      <c r="B8" s="166" t="s">
        <v>78</v>
      </c>
      <c r="C8" s="180" t="s">
        <v>79</v>
      </c>
      <c r="D8" s="167"/>
      <c r="E8" s="168"/>
      <c r="F8" s="169"/>
      <c r="G8" s="169">
        <f>SUMIF(AG9:AG110,"&lt;&gt;NOR",G9:G110)</f>
        <v>0</v>
      </c>
      <c r="H8" s="169"/>
      <c r="I8" s="169">
        <f>SUM(I9:I110)</f>
        <v>0</v>
      </c>
      <c r="J8" s="169"/>
      <c r="K8" s="169">
        <f>SUM(K9:K110)</f>
        <v>0</v>
      </c>
      <c r="L8" s="169"/>
      <c r="M8" s="169">
        <f>SUM(M9:M110)</f>
        <v>0</v>
      </c>
      <c r="N8" s="169"/>
      <c r="O8" s="169">
        <f>SUM(O9:O110)</f>
        <v>232.85</v>
      </c>
      <c r="P8" s="169"/>
      <c r="Q8" s="169">
        <f>SUM(Q9:Q110)</f>
        <v>0</v>
      </c>
      <c r="R8" s="169"/>
      <c r="S8" s="169"/>
      <c r="T8" s="170"/>
      <c r="U8" s="164"/>
      <c r="V8" s="164">
        <f>SUM(V9:V110)</f>
        <v>1056.4799999999998</v>
      </c>
      <c r="W8" s="164"/>
      <c r="X8" s="164"/>
      <c r="AG8" t="s">
        <v>142</v>
      </c>
    </row>
    <row r="9" spans="1:60" outlineLevel="1" x14ac:dyDescent="0.3">
      <c r="A9" s="171">
        <v>1</v>
      </c>
      <c r="B9" s="172" t="s">
        <v>712</v>
      </c>
      <c r="C9" s="181" t="s">
        <v>713</v>
      </c>
      <c r="D9" s="173" t="s">
        <v>191</v>
      </c>
      <c r="E9" s="174">
        <v>578.4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9.8999999999999999E-4</v>
      </c>
      <c r="O9" s="176">
        <f>ROUND(E9*N9,2)</f>
        <v>0.56999999999999995</v>
      </c>
      <c r="P9" s="176">
        <v>0</v>
      </c>
      <c r="Q9" s="176">
        <f>ROUND(E9*P9,2)</f>
        <v>0</v>
      </c>
      <c r="R9" s="176" t="s">
        <v>217</v>
      </c>
      <c r="S9" s="176" t="s">
        <v>193</v>
      </c>
      <c r="T9" s="177" t="s">
        <v>193</v>
      </c>
      <c r="U9" s="160">
        <v>0.24</v>
      </c>
      <c r="V9" s="160">
        <f>ROUND(E9*U9,2)</f>
        <v>138.82</v>
      </c>
      <c r="W9" s="160"/>
      <c r="X9" s="160" t="s">
        <v>148</v>
      </c>
      <c r="Y9" s="151"/>
      <c r="Z9" s="151"/>
      <c r="AA9" s="151"/>
      <c r="AB9" s="151"/>
      <c r="AC9" s="151"/>
      <c r="AD9" s="151"/>
      <c r="AE9" s="151"/>
      <c r="AF9" s="151"/>
      <c r="AG9" s="151" t="s">
        <v>149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3">
      <c r="A10" s="158"/>
      <c r="B10" s="159"/>
      <c r="C10" s="259" t="s">
        <v>559</v>
      </c>
      <c r="D10" s="260"/>
      <c r="E10" s="260"/>
      <c r="F10" s="260"/>
      <c r="G10" s="2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207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58"/>
      <c r="B11" s="159"/>
      <c r="C11" s="248" t="s">
        <v>714</v>
      </c>
      <c r="D11" s="249"/>
      <c r="E11" s="249"/>
      <c r="F11" s="249"/>
      <c r="G11" s="249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150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187" t="s">
        <v>560</v>
      </c>
      <c r="D12" s="185"/>
      <c r="E12" s="186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196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0.9" outlineLevel="1" x14ac:dyDescent="0.3">
      <c r="A13" s="158"/>
      <c r="B13" s="159"/>
      <c r="C13" s="187" t="s">
        <v>715</v>
      </c>
      <c r="D13" s="185"/>
      <c r="E13" s="186">
        <v>578.4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196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3">
      <c r="A14" s="158"/>
      <c r="B14" s="159"/>
      <c r="C14" s="244"/>
      <c r="D14" s="245"/>
      <c r="E14" s="245"/>
      <c r="F14" s="245"/>
      <c r="G14" s="245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152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3">
      <c r="A15" s="171">
        <v>2</v>
      </c>
      <c r="B15" s="172" t="s">
        <v>557</v>
      </c>
      <c r="C15" s="181" t="s">
        <v>558</v>
      </c>
      <c r="D15" s="173" t="s">
        <v>191</v>
      </c>
      <c r="E15" s="174">
        <v>1032.8185000000001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6">
        <v>8.5999999999999998E-4</v>
      </c>
      <c r="O15" s="176">
        <f>ROUND(E15*N15,2)</f>
        <v>0.89</v>
      </c>
      <c r="P15" s="176">
        <v>0</v>
      </c>
      <c r="Q15" s="176">
        <f>ROUND(E15*P15,2)</f>
        <v>0</v>
      </c>
      <c r="R15" s="176" t="s">
        <v>217</v>
      </c>
      <c r="S15" s="176" t="s">
        <v>193</v>
      </c>
      <c r="T15" s="177" t="s">
        <v>193</v>
      </c>
      <c r="U15" s="160">
        <v>0.48</v>
      </c>
      <c r="V15" s="160">
        <f>ROUND(E15*U15,2)</f>
        <v>495.75</v>
      </c>
      <c r="W15" s="160"/>
      <c r="X15" s="160" t="s">
        <v>148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149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3">
      <c r="A16" s="158"/>
      <c r="B16" s="159"/>
      <c r="C16" s="259" t="s">
        <v>559</v>
      </c>
      <c r="D16" s="260"/>
      <c r="E16" s="260"/>
      <c r="F16" s="260"/>
      <c r="G16" s="2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207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3">
      <c r="A17" s="158"/>
      <c r="B17" s="159"/>
      <c r="C17" s="187" t="s">
        <v>560</v>
      </c>
      <c r="D17" s="185"/>
      <c r="E17" s="186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196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3">
      <c r="A18" s="158"/>
      <c r="B18" s="159"/>
      <c r="C18" s="187" t="s">
        <v>716</v>
      </c>
      <c r="D18" s="185"/>
      <c r="E18" s="186">
        <v>1032.8185000000001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196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3">
      <c r="A19" s="158"/>
      <c r="B19" s="159"/>
      <c r="C19" s="244"/>
      <c r="D19" s="245"/>
      <c r="E19" s="245"/>
      <c r="F19" s="245"/>
      <c r="G19" s="245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152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3">
      <c r="A20" s="171">
        <v>3</v>
      </c>
      <c r="B20" s="172" t="s">
        <v>717</v>
      </c>
      <c r="C20" s="181" t="s">
        <v>718</v>
      </c>
      <c r="D20" s="173" t="s">
        <v>191</v>
      </c>
      <c r="E20" s="174">
        <v>578.4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6">
        <v>0</v>
      </c>
      <c r="O20" s="176">
        <f>ROUND(E20*N20,2)</f>
        <v>0</v>
      </c>
      <c r="P20" s="176">
        <v>0</v>
      </c>
      <c r="Q20" s="176">
        <f>ROUND(E20*P20,2)</f>
        <v>0</v>
      </c>
      <c r="R20" s="176" t="s">
        <v>217</v>
      </c>
      <c r="S20" s="176" t="s">
        <v>193</v>
      </c>
      <c r="T20" s="177" t="s">
        <v>193</v>
      </c>
      <c r="U20" s="160">
        <v>7.0000000000000007E-2</v>
      </c>
      <c r="V20" s="160">
        <f>ROUND(E20*U20,2)</f>
        <v>40.49</v>
      </c>
      <c r="W20" s="160"/>
      <c r="X20" s="160" t="s">
        <v>148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149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3">
      <c r="A21" s="158"/>
      <c r="B21" s="159"/>
      <c r="C21" s="259" t="s">
        <v>565</v>
      </c>
      <c r="D21" s="260"/>
      <c r="E21" s="260"/>
      <c r="F21" s="260"/>
      <c r="G21" s="2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207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3">
      <c r="A22" s="158"/>
      <c r="B22" s="159"/>
      <c r="C22" s="187" t="s">
        <v>719</v>
      </c>
      <c r="D22" s="185"/>
      <c r="E22" s="186">
        <v>578.4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196</v>
      </c>
      <c r="AH22" s="151">
        <v>5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3">
      <c r="A23" s="158"/>
      <c r="B23" s="159"/>
      <c r="C23" s="244"/>
      <c r="D23" s="245"/>
      <c r="E23" s="245"/>
      <c r="F23" s="245"/>
      <c r="G23" s="245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152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3">
      <c r="A24" s="171">
        <v>4</v>
      </c>
      <c r="B24" s="172" t="s">
        <v>563</v>
      </c>
      <c r="C24" s="181" t="s">
        <v>564</v>
      </c>
      <c r="D24" s="173" t="s">
        <v>191</v>
      </c>
      <c r="E24" s="174">
        <v>1032.8185000000001</v>
      </c>
      <c r="F24" s="175"/>
      <c r="G24" s="176">
        <f>ROUND(E24*F24,2)</f>
        <v>0</v>
      </c>
      <c r="H24" s="175"/>
      <c r="I24" s="176">
        <f>ROUND(E24*H24,2)</f>
        <v>0</v>
      </c>
      <c r="J24" s="175"/>
      <c r="K24" s="176">
        <f>ROUND(E24*J24,2)</f>
        <v>0</v>
      </c>
      <c r="L24" s="176">
        <v>21</v>
      </c>
      <c r="M24" s="176">
        <f>G24*(1+L24/100)</f>
        <v>0</v>
      </c>
      <c r="N24" s="176">
        <v>0</v>
      </c>
      <c r="O24" s="176">
        <f>ROUND(E24*N24,2)</f>
        <v>0</v>
      </c>
      <c r="P24" s="176">
        <v>0</v>
      </c>
      <c r="Q24" s="176">
        <f>ROUND(E24*P24,2)</f>
        <v>0</v>
      </c>
      <c r="R24" s="176" t="s">
        <v>217</v>
      </c>
      <c r="S24" s="176" t="s">
        <v>193</v>
      </c>
      <c r="T24" s="177" t="s">
        <v>193</v>
      </c>
      <c r="U24" s="160">
        <v>0.33</v>
      </c>
      <c r="V24" s="160">
        <f>ROUND(E24*U24,2)</f>
        <v>340.83</v>
      </c>
      <c r="W24" s="160"/>
      <c r="X24" s="160" t="s">
        <v>148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149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3">
      <c r="A25" s="158"/>
      <c r="B25" s="159"/>
      <c r="C25" s="259" t="s">
        <v>565</v>
      </c>
      <c r="D25" s="260"/>
      <c r="E25" s="260"/>
      <c r="F25" s="260"/>
      <c r="G25" s="2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207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3">
      <c r="A26" s="158"/>
      <c r="B26" s="159"/>
      <c r="C26" s="187" t="s">
        <v>720</v>
      </c>
      <c r="D26" s="185"/>
      <c r="E26" s="186">
        <v>1032.8185000000001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196</v>
      </c>
      <c r="AH26" s="151">
        <v>5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3">
      <c r="A27" s="158"/>
      <c r="B27" s="159"/>
      <c r="C27" s="244"/>
      <c r="D27" s="245"/>
      <c r="E27" s="245"/>
      <c r="F27" s="245"/>
      <c r="G27" s="245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152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3">
      <c r="A28" s="171">
        <v>5</v>
      </c>
      <c r="B28" s="172" t="s">
        <v>567</v>
      </c>
      <c r="C28" s="181" t="s">
        <v>1017</v>
      </c>
      <c r="D28" s="173" t="s">
        <v>568</v>
      </c>
      <c r="E28" s="174">
        <v>48</v>
      </c>
      <c r="F28" s="175"/>
      <c r="G28" s="176">
        <f>ROUND(E28*F28,2)</f>
        <v>0</v>
      </c>
      <c r="H28" s="175"/>
      <c r="I28" s="176">
        <f>ROUND(E28*H28,2)</f>
        <v>0</v>
      </c>
      <c r="J28" s="175"/>
      <c r="K28" s="176">
        <f>ROUND(E28*J28,2)</f>
        <v>0</v>
      </c>
      <c r="L28" s="176">
        <v>21</v>
      </c>
      <c r="M28" s="176">
        <f>G28*(1+L28/100)</f>
        <v>0</v>
      </c>
      <c r="N28" s="176">
        <v>0</v>
      </c>
      <c r="O28" s="176">
        <f>ROUND(E28*N28,2)</f>
        <v>0</v>
      </c>
      <c r="P28" s="176">
        <v>0</v>
      </c>
      <c r="Q28" s="176">
        <f>ROUND(E28*P28,2)</f>
        <v>0</v>
      </c>
      <c r="R28" s="176"/>
      <c r="S28" s="176" t="s">
        <v>193</v>
      </c>
      <c r="T28" s="177" t="s">
        <v>193</v>
      </c>
      <c r="U28" s="160">
        <v>0</v>
      </c>
      <c r="V28" s="160">
        <f>ROUND(E28*U28,2)</f>
        <v>0</v>
      </c>
      <c r="W28" s="160"/>
      <c r="X28" s="160" t="s">
        <v>148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149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3">
      <c r="A29" s="158"/>
      <c r="B29" s="159"/>
      <c r="C29" s="257"/>
      <c r="D29" s="258"/>
      <c r="E29" s="258"/>
      <c r="F29" s="258"/>
      <c r="G29" s="258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152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3">
      <c r="A30" s="171">
        <v>6</v>
      </c>
      <c r="B30" s="172" t="s">
        <v>569</v>
      </c>
      <c r="C30" s="181" t="s">
        <v>1018</v>
      </c>
      <c r="D30" s="173" t="s">
        <v>570</v>
      </c>
      <c r="E30" s="174">
        <v>10</v>
      </c>
      <c r="F30" s="175"/>
      <c r="G30" s="176">
        <f>ROUND(E30*F30,2)</f>
        <v>0</v>
      </c>
      <c r="H30" s="175"/>
      <c r="I30" s="176">
        <f>ROUND(E30*H30,2)</f>
        <v>0</v>
      </c>
      <c r="J30" s="175"/>
      <c r="K30" s="176">
        <f>ROUND(E30*J30,2)</f>
        <v>0</v>
      </c>
      <c r="L30" s="176">
        <v>21</v>
      </c>
      <c r="M30" s="176">
        <f>G30*(1+L30/100)</f>
        <v>0</v>
      </c>
      <c r="N30" s="176">
        <v>0</v>
      </c>
      <c r="O30" s="176">
        <f>ROUND(E30*N30,2)</f>
        <v>0</v>
      </c>
      <c r="P30" s="176">
        <v>0</v>
      </c>
      <c r="Q30" s="176">
        <f>ROUND(E30*P30,2)</f>
        <v>0</v>
      </c>
      <c r="R30" s="176"/>
      <c r="S30" s="176" t="s">
        <v>193</v>
      </c>
      <c r="T30" s="177" t="s">
        <v>193</v>
      </c>
      <c r="U30" s="160">
        <v>0</v>
      </c>
      <c r="V30" s="160">
        <f>ROUND(E30*U30,2)</f>
        <v>0</v>
      </c>
      <c r="W30" s="160"/>
      <c r="X30" s="160" t="s">
        <v>148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571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3">
      <c r="A31" s="158"/>
      <c r="B31" s="159"/>
      <c r="C31" s="257"/>
      <c r="D31" s="258"/>
      <c r="E31" s="258"/>
      <c r="F31" s="258"/>
      <c r="G31" s="258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152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3">
      <c r="A32" s="171">
        <v>7</v>
      </c>
      <c r="B32" s="172" t="s">
        <v>572</v>
      </c>
      <c r="C32" s="181" t="s">
        <v>1019</v>
      </c>
      <c r="D32" s="173" t="s">
        <v>216</v>
      </c>
      <c r="E32" s="174">
        <v>507.35649999999998</v>
      </c>
      <c r="F32" s="175"/>
      <c r="G32" s="176">
        <f>ROUND(E32*F32,2)</f>
        <v>0</v>
      </c>
      <c r="H32" s="175"/>
      <c r="I32" s="176">
        <f>ROUND(E32*H32,2)</f>
        <v>0</v>
      </c>
      <c r="J32" s="175"/>
      <c r="K32" s="176">
        <f>ROUND(E32*J32,2)</f>
        <v>0</v>
      </c>
      <c r="L32" s="176">
        <v>21</v>
      </c>
      <c r="M32" s="176">
        <f>G32*(1+L32/100)</f>
        <v>0</v>
      </c>
      <c r="N32" s="176">
        <v>0</v>
      </c>
      <c r="O32" s="176">
        <f>ROUND(E32*N32,2)</f>
        <v>0</v>
      </c>
      <c r="P32" s="176">
        <v>0</v>
      </c>
      <c r="Q32" s="176">
        <f>ROUND(E32*P32,2)</f>
        <v>0</v>
      </c>
      <c r="R32" s="176"/>
      <c r="S32" s="176" t="s">
        <v>193</v>
      </c>
      <c r="T32" s="177" t="s">
        <v>193</v>
      </c>
      <c r="U32" s="160">
        <v>0</v>
      </c>
      <c r="V32" s="160">
        <f>ROUND(E32*U32,2)</f>
        <v>0</v>
      </c>
      <c r="W32" s="160"/>
      <c r="X32" s="160" t="s">
        <v>148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149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31.3" outlineLevel="1" x14ac:dyDescent="0.3">
      <c r="A33" s="158"/>
      <c r="B33" s="159"/>
      <c r="C33" s="246" t="s">
        <v>573</v>
      </c>
      <c r="D33" s="247"/>
      <c r="E33" s="247"/>
      <c r="F33" s="247"/>
      <c r="G33" s="247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150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78" t="str">
        <f>C33</f>
        <v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v>
      </c>
      <c r="BB33" s="151"/>
      <c r="BC33" s="151"/>
      <c r="BD33" s="151"/>
      <c r="BE33" s="151"/>
      <c r="BF33" s="151"/>
      <c r="BG33" s="151"/>
      <c r="BH33" s="151"/>
    </row>
    <row r="34" spans="1:60" outlineLevel="1" x14ac:dyDescent="0.3">
      <c r="A34" s="158"/>
      <c r="B34" s="159"/>
      <c r="C34" s="187" t="s">
        <v>574</v>
      </c>
      <c r="D34" s="185"/>
      <c r="E34" s="186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196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3">
      <c r="A35" s="158"/>
      <c r="B35" s="159"/>
      <c r="C35" s="187" t="s">
        <v>721</v>
      </c>
      <c r="D35" s="185"/>
      <c r="E35" s="186">
        <v>479.29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196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3">
      <c r="A36" s="158"/>
      <c r="B36" s="159"/>
      <c r="C36" s="187" t="s">
        <v>477</v>
      </c>
      <c r="D36" s="185"/>
      <c r="E36" s="186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196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3">
      <c r="A37" s="158"/>
      <c r="B37" s="159"/>
      <c r="C37" s="187" t="s">
        <v>576</v>
      </c>
      <c r="D37" s="185"/>
      <c r="E37" s="186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196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3">
      <c r="A38" s="158"/>
      <c r="B38" s="159"/>
      <c r="C38" s="187" t="s">
        <v>722</v>
      </c>
      <c r="D38" s="185"/>
      <c r="E38" s="186">
        <v>28.066500000000001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196</v>
      </c>
      <c r="AH38" s="151">
        <v>0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3">
      <c r="A39" s="158"/>
      <c r="B39" s="159"/>
      <c r="C39" s="244"/>
      <c r="D39" s="245"/>
      <c r="E39" s="245"/>
      <c r="F39" s="245"/>
      <c r="G39" s="245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152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3">
      <c r="A40" s="171">
        <v>8</v>
      </c>
      <c r="B40" s="172" t="s">
        <v>229</v>
      </c>
      <c r="C40" s="181" t="s">
        <v>578</v>
      </c>
      <c r="D40" s="173" t="s">
        <v>216</v>
      </c>
      <c r="E40" s="174">
        <v>507.35649999999998</v>
      </c>
      <c r="F40" s="175"/>
      <c r="G40" s="176">
        <f>ROUND(E40*F40,2)</f>
        <v>0</v>
      </c>
      <c r="H40" s="175"/>
      <c r="I40" s="176">
        <f>ROUND(E40*H40,2)</f>
        <v>0</v>
      </c>
      <c r="J40" s="175"/>
      <c r="K40" s="176">
        <f>ROUND(E40*J40,2)</f>
        <v>0</v>
      </c>
      <c r="L40" s="176">
        <v>21</v>
      </c>
      <c r="M40" s="176">
        <f>G40*(1+L40/100)</f>
        <v>0</v>
      </c>
      <c r="N40" s="176">
        <v>0</v>
      </c>
      <c r="O40" s="176">
        <f>ROUND(E40*N40,2)</f>
        <v>0</v>
      </c>
      <c r="P40" s="176">
        <v>0</v>
      </c>
      <c r="Q40" s="176">
        <f>ROUND(E40*P40,2)</f>
        <v>0</v>
      </c>
      <c r="R40" s="176"/>
      <c r="S40" s="176" t="s">
        <v>579</v>
      </c>
      <c r="T40" s="177" t="s">
        <v>193</v>
      </c>
      <c r="U40" s="160">
        <v>0.08</v>
      </c>
      <c r="V40" s="160">
        <f>ROUND(E40*U40,2)</f>
        <v>40.590000000000003</v>
      </c>
      <c r="W40" s="160"/>
      <c r="X40" s="160" t="s">
        <v>148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149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3">
      <c r="A41" s="158"/>
      <c r="B41" s="159"/>
      <c r="C41" s="187" t="s">
        <v>723</v>
      </c>
      <c r="D41" s="185"/>
      <c r="E41" s="186">
        <v>507.35649999999998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196</v>
      </c>
      <c r="AH41" s="151">
        <v>5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3">
      <c r="A42" s="158"/>
      <c r="B42" s="159"/>
      <c r="C42" s="244"/>
      <c r="D42" s="245"/>
      <c r="E42" s="245"/>
      <c r="F42" s="245"/>
      <c r="G42" s="245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152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3">
      <c r="A43" s="171">
        <v>9</v>
      </c>
      <c r="B43" s="172" t="s">
        <v>581</v>
      </c>
      <c r="C43" s="181" t="s">
        <v>1020</v>
      </c>
      <c r="D43" s="173" t="s">
        <v>216</v>
      </c>
      <c r="E43" s="174">
        <v>253.67824999999999</v>
      </c>
      <c r="F43" s="175"/>
      <c r="G43" s="176">
        <f>ROUND(E43*F43,2)</f>
        <v>0</v>
      </c>
      <c r="H43" s="175"/>
      <c r="I43" s="176">
        <f>ROUND(E43*H43,2)</f>
        <v>0</v>
      </c>
      <c r="J43" s="175"/>
      <c r="K43" s="176">
        <f>ROUND(E43*J43,2)</f>
        <v>0</v>
      </c>
      <c r="L43" s="176">
        <v>21</v>
      </c>
      <c r="M43" s="176">
        <f>G43*(1+L43/100)</f>
        <v>0</v>
      </c>
      <c r="N43" s="176">
        <v>0</v>
      </c>
      <c r="O43" s="176">
        <f>ROUND(E43*N43,2)</f>
        <v>0</v>
      </c>
      <c r="P43" s="176">
        <v>0</v>
      </c>
      <c r="Q43" s="176">
        <f>ROUND(E43*P43,2)</f>
        <v>0</v>
      </c>
      <c r="R43" s="176"/>
      <c r="S43" s="176" t="s">
        <v>193</v>
      </c>
      <c r="T43" s="177" t="s">
        <v>193</v>
      </c>
      <c r="U43" s="160">
        <v>0</v>
      </c>
      <c r="V43" s="160">
        <f>ROUND(E43*U43,2)</f>
        <v>0</v>
      </c>
      <c r="W43" s="160"/>
      <c r="X43" s="160" t="s">
        <v>148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149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21" outlineLevel="1" x14ac:dyDescent="0.3">
      <c r="A44" s="158"/>
      <c r="B44" s="159"/>
      <c r="C44" s="246" t="s">
        <v>582</v>
      </c>
      <c r="D44" s="247"/>
      <c r="E44" s="247"/>
      <c r="F44" s="247"/>
      <c r="G44" s="247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150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78" t="str">
        <f>C44</f>
        <v>Tabulka pro určení podílu svislého přemístění výkopku. Číselná hodnota uvedená v tabulce udává procento z celkového objemu výkopávky, pro něž se oceňuje svislé přemístění výkopku Platí pro hloubky výkopu 1 -  2,5 m.</v>
      </c>
      <c r="BB44" s="151"/>
      <c r="BC44" s="151"/>
      <c r="BD44" s="151"/>
      <c r="BE44" s="151"/>
      <c r="BF44" s="151"/>
      <c r="BG44" s="151"/>
      <c r="BH44" s="151"/>
    </row>
    <row r="45" spans="1:60" outlineLevel="1" x14ac:dyDescent="0.3">
      <c r="A45" s="158"/>
      <c r="B45" s="159"/>
      <c r="C45" s="188" t="s">
        <v>477</v>
      </c>
      <c r="D45" s="161"/>
      <c r="E45" s="162"/>
      <c r="F45" s="163"/>
      <c r="G45" s="163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150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3">
      <c r="A46" s="158"/>
      <c r="B46" s="159"/>
      <c r="C46" s="248" t="s">
        <v>583</v>
      </c>
      <c r="D46" s="249"/>
      <c r="E46" s="249"/>
      <c r="F46" s="249"/>
      <c r="G46" s="249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150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3">
      <c r="A47" s="158"/>
      <c r="B47" s="159"/>
      <c r="C47" s="248" t="s">
        <v>710</v>
      </c>
      <c r="D47" s="249"/>
      <c r="E47" s="249"/>
      <c r="F47" s="249"/>
      <c r="G47" s="249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150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3">
      <c r="A48" s="158"/>
      <c r="B48" s="159"/>
      <c r="C48" s="248" t="s">
        <v>584</v>
      </c>
      <c r="D48" s="249"/>
      <c r="E48" s="249"/>
      <c r="F48" s="249"/>
      <c r="G48" s="249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150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3">
      <c r="A49" s="158"/>
      <c r="B49" s="159"/>
      <c r="C49" s="248" t="s">
        <v>711</v>
      </c>
      <c r="D49" s="249"/>
      <c r="E49" s="249"/>
      <c r="F49" s="249"/>
      <c r="G49" s="249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150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3">
      <c r="A50" s="158"/>
      <c r="B50" s="159"/>
      <c r="C50" s="248" t="s">
        <v>585</v>
      </c>
      <c r="D50" s="249"/>
      <c r="E50" s="249"/>
      <c r="F50" s="249"/>
      <c r="G50" s="249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150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3">
      <c r="A51" s="158"/>
      <c r="B51" s="159"/>
      <c r="C51" s="188" t="s">
        <v>477</v>
      </c>
      <c r="D51" s="161"/>
      <c r="E51" s="162"/>
      <c r="F51" s="163"/>
      <c r="G51" s="163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150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3">
      <c r="A52" s="158"/>
      <c r="B52" s="159"/>
      <c r="C52" s="248" t="s">
        <v>586</v>
      </c>
      <c r="D52" s="249"/>
      <c r="E52" s="249"/>
      <c r="F52" s="249"/>
      <c r="G52" s="249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150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3">
      <c r="A53" s="158"/>
      <c r="B53" s="159"/>
      <c r="C53" s="248" t="s">
        <v>587</v>
      </c>
      <c r="D53" s="249"/>
      <c r="E53" s="249"/>
      <c r="F53" s="249"/>
      <c r="G53" s="249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150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3">
      <c r="A54" s="158"/>
      <c r="B54" s="159"/>
      <c r="C54" s="188" t="s">
        <v>477</v>
      </c>
      <c r="D54" s="161"/>
      <c r="E54" s="162"/>
      <c r="F54" s="163"/>
      <c r="G54" s="163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150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3">
      <c r="A55" s="158"/>
      <c r="B55" s="159"/>
      <c r="C55" s="248" t="s">
        <v>588</v>
      </c>
      <c r="D55" s="249"/>
      <c r="E55" s="249"/>
      <c r="F55" s="249"/>
      <c r="G55" s="249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150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3">
      <c r="A56" s="158"/>
      <c r="B56" s="159"/>
      <c r="C56" s="248" t="s">
        <v>589</v>
      </c>
      <c r="D56" s="249"/>
      <c r="E56" s="249"/>
      <c r="F56" s="249"/>
      <c r="G56" s="249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150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3">
      <c r="A57" s="158"/>
      <c r="B57" s="159"/>
      <c r="C57" s="248" t="s">
        <v>590</v>
      </c>
      <c r="D57" s="249"/>
      <c r="E57" s="249"/>
      <c r="F57" s="249"/>
      <c r="G57" s="249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150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3">
      <c r="A58" s="158"/>
      <c r="B58" s="159"/>
      <c r="C58" s="188" t="s">
        <v>477</v>
      </c>
      <c r="D58" s="161"/>
      <c r="E58" s="162"/>
      <c r="F58" s="163"/>
      <c r="G58" s="163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150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3">
      <c r="A59" s="158"/>
      <c r="B59" s="159"/>
      <c r="C59" s="248" t="s">
        <v>591</v>
      </c>
      <c r="D59" s="249"/>
      <c r="E59" s="249"/>
      <c r="F59" s="249"/>
      <c r="G59" s="249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150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3">
      <c r="A60" s="158"/>
      <c r="B60" s="159"/>
      <c r="C60" s="248" t="s">
        <v>592</v>
      </c>
      <c r="D60" s="249"/>
      <c r="E60" s="249"/>
      <c r="F60" s="249"/>
      <c r="G60" s="249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150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3">
      <c r="A61" s="158"/>
      <c r="B61" s="159"/>
      <c r="C61" s="248" t="s">
        <v>593</v>
      </c>
      <c r="D61" s="249"/>
      <c r="E61" s="249"/>
      <c r="F61" s="249"/>
      <c r="G61" s="249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150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3">
      <c r="A62" s="158"/>
      <c r="B62" s="159"/>
      <c r="C62" s="248" t="s">
        <v>594</v>
      </c>
      <c r="D62" s="249"/>
      <c r="E62" s="249"/>
      <c r="F62" s="249"/>
      <c r="G62" s="249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150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3">
      <c r="A63" s="158"/>
      <c r="B63" s="159"/>
      <c r="C63" s="187" t="s">
        <v>595</v>
      </c>
      <c r="D63" s="185"/>
      <c r="E63" s="186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196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3">
      <c r="A64" s="158"/>
      <c r="B64" s="159"/>
      <c r="C64" s="187" t="s">
        <v>724</v>
      </c>
      <c r="D64" s="185"/>
      <c r="E64" s="186">
        <v>253.67824999999999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196</v>
      </c>
      <c r="AH64" s="151">
        <v>5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3">
      <c r="A65" s="158"/>
      <c r="B65" s="159"/>
      <c r="C65" s="244"/>
      <c r="D65" s="245"/>
      <c r="E65" s="245"/>
      <c r="F65" s="245"/>
      <c r="G65" s="245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1"/>
      <c r="Z65" s="151"/>
      <c r="AA65" s="151"/>
      <c r="AB65" s="151"/>
      <c r="AC65" s="151"/>
      <c r="AD65" s="151"/>
      <c r="AE65" s="151"/>
      <c r="AF65" s="151"/>
      <c r="AG65" s="151" t="s">
        <v>152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3">
      <c r="A66" s="171">
        <v>10</v>
      </c>
      <c r="B66" s="172" t="s">
        <v>232</v>
      </c>
      <c r="C66" s="181" t="s">
        <v>1037</v>
      </c>
      <c r="D66" s="173" t="s">
        <v>216</v>
      </c>
      <c r="E66" s="174">
        <v>165.21773999999999</v>
      </c>
      <c r="F66" s="175"/>
      <c r="G66" s="176">
        <f>ROUND(E66*F66,2)</f>
        <v>0</v>
      </c>
      <c r="H66" s="175"/>
      <c r="I66" s="176">
        <f>ROUND(E66*H66,2)</f>
        <v>0</v>
      </c>
      <c r="J66" s="175"/>
      <c r="K66" s="176">
        <f>ROUND(E66*J66,2)</f>
        <v>0</v>
      </c>
      <c r="L66" s="176">
        <v>21</v>
      </c>
      <c r="M66" s="176">
        <f>G66*(1+L66/100)</f>
        <v>0</v>
      </c>
      <c r="N66" s="176">
        <v>0</v>
      </c>
      <c r="O66" s="176">
        <f>ROUND(E66*N66,2)</f>
        <v>0</v>
      </c>
      <c r="P66" s="176">
        <v>0</v>
      </c>
      <c r="Q66" s="176">
        <f>ROUND(E66*P66,2)</f>
        <v>0</v>
      </c>
      <c r="R66" s="176"/>
      <c r="S66" s="176" t="s">
        <v>193</v>
      </c>
      <c r="T66" s="177" t="s">
        <v>193</v>
      </c>
      <c r="U66" s="160">
        <v>0</v>
      </c>
      <c r="V66" s="160">
        <f>ROUND(E66*U66,2)</f>
        <v>0</v>
      </c>
      <c r="W66" s="160"/>
      <c r="X66" s="160" t="s">
        <v>148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149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3">
      <c r="A67" s="158"/>
      <c r="B67" s="159"/>
      <c r="C67" s="187" t="s">
        <v>597</v>
      </c>
      <c r="D67" s="185"/>
      <c r="E67" s="186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196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3">
      <c r="A68" s="158"/>
      <c r="B68" s="159"/>
      <c r="C68" s="187" t="s">
        <v>723</v>
      </c>
      <c r="D68" s="185"/>
      <c r="E68" s="186">
        <v>507.35649999999998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196</v>
      </c>
      <c r="AH68" s="151">
        <v>5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3">
      <c r="A69" s="158"/>
      <c r="B69" s="159"/>
      <c r="C69" s="187" t="s">
        <v>477</v>
      </c>
      <c r="D69" s="185"/>
      <c r="E69" s="186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196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3">
      <c r="A70" s="158"/>
      <c r="B70" s="159"/>
      <c r="C70" s="187" t="s">
        <v>598</v>
      </c>
      <c r="D70" s="185"/>
      <c r="E70" s="186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196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3">
      <c r="A71" s="158"/>
      <c r="B71" s="159"/>
      <c r="C71" s="187" t="s">
        <v>725</v>
      </c>
      <c r="D71" s="185"/>
      <c r="E71" s="186">
        <v>-342.13875999999999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196</v>
      </c>
      <c r="AH71" s="151">
        <v>5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3">
      <c r="A72" s="158"/>
      <c r="B72" s="159"/>
      <c r="C72" s="244"/>
      <c r="D72" s="245"/>
      <c r="E72" s="245"/>
      <c r="F72" s="245"/>
      <c r="G72" s="245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152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3">
      <c r="A73" s="171">
        <v>11</v>
      </c>
      <c r="B73" s="172" t="s">
        <v>600</v>
      </c>
      <c r="C73" s="181" t="s">
        <v>1021</v>
      </c>
      <c r="D73" s="173" t="s">
        <v>216</v>
      </c>
      <c r="E73" s="174">
        <v>165.21773999999999</v>
      </c>
      <c r="F73" s="175"/>
      <c r="G73" s="176">
        <f>ROUND(E73*F73,2)</f>
        <v>0</v>
      </c>
      <c r="H73" s="175"/>
      <c r="I73" s="176">
        <f>ROUND(E73*H73,2)</f>
        <v>0</v>
      </c>
      <c r="J73" s="175"/>
      <c r="K73" s="176">
        <f>ROUND(E73*J73,2)</f>
        <v>0</v>
      </c>
      <c r="L73" s="176">
        <v>21</v>
      </c>
      <c r="M73" s="176">
        <f>G73*(1+L73/100)</f>
        <v>0</v>
      </c>
      <c r="N73" s="176">
        <v>0</v>
      </c>
      <c r="O73" s="176">
        <f>ROUND(E73*N73,2)</f>
        <v>0</v>
      </c>
      <c r="P73" s="176">
        <v>0</v>
      </c>
      <c r="Q73" s="176">
        <f>ROUND(E73*P73,2)</f>
        <v>0</v>
      </c>
      <c r="R73" s="176"/>
      <c r="S73" s="176" t="s">
        <v>193</v>
      </c>
      <c r="T73" s="177" t="s">
        <v>193</v>
      </c>
      <c r="U73" s="160">
        <v>0</v>
      </c>
      <c r="V73" s="160">
        <f>ROUND(E73*U73,2)</f>
        <v>0</v>
      </c>
      <c r="W73" s="160"/>
      <c r="X73" s="160" t="s">
        <v>148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149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3">
      <c r="A74" s="158"/>
      <c r="B74" s="159"/>
      <c r="C74" s="187" t="s">
        <v>726</v>
      </c>
      <c r="D74" s="185"/>
      <c r="E74" s="186">
        <v>165.21773999999999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196</v>
      </c>
      <c r="AH74" s="151">
        <v>5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3">
      <c r="A75" s="158"/>
      <c r="B75" s="159"/>
      <c r="C75" s="244"/>
      <c r="D75" s="245"/>
      <c r="E75" s="245"/>
      <c r="F75" s="245"/>
      <c r="G75" s="245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152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ht="20.6" outlineLevel="1" x14ac:dyDescent="0.3">
      <c r="A76" s="171">
        <v>12</v>
      </c>
      <c r="B76" s="172" t="s">
        <v>246</v>
      </c>
      <c r="C76" s="181" t="s">
        <v>247</v>
      </c>
      <c r="D76" s="173" t="s">
        <v>216</v>
      </c>
      <c r="E76" s="174">
        <v>165.21773999999999</v>
      </c>
      <c r="F76" s="175"/>
      <c r="G76" s="176">
        <f>ROUND(E76*F76,2)</f>
        <v>0</v>
      </c>
      <c r="H76" s="175"/>
      <c r="I76" s="176">
        <f>ROUND(E76*H76,2)</f>
        <v>0</v>
      </c>
      <c r="J76" s="175"/>
      <c r="K76" s="176">
        <f>ROUND(E76*J76,2)</f>
        <v>0</v>
      </c>
      <c r="L76" s="176">
        <v>21</v>
      </c>
      <c r="M76" s="176">
        <f>G76*(1+L76/100)</f>
        <v>0</v>
      </c>
      <c r="N76" s="176">
        <v>0</v>
      </c>
      <c r="O76" s="176">
        <f>ROUND(E76*N76,2)</f>
        <v>0</v>
      </c>
      <c r="P76" s="176">
        <v>0</v>
      </c>
      <c r="Q76" s="176">
        <f>ROUND(E76*P76,2)</f>
        <v>0</v>
      </c>
      <c r="R76" s="176"/>
      <c r="S76" s="176" t="s">
        <v>193</v>
      </c>
      <c r="T76" s="177" t="s">
        <v>193</v>
      </c>
      <c r="U76" s="160">
        <v>0</v>
      </c>
      <c r="V76" s="160">
        <f>ROUND(E76*U76,2)</f>
        <v>0</v>
      </c>
      <c r="W76" s="160"/>
      <c r="X76" s="160" t="s">
        <v>148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149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3">
      <c r="A77" s="158"/>
      <c r="B77" s="159"/>
      <c r="C77" s="187" t="s">
        <v>726</v>
      </c>
      <c r="D77" s="185"/>
      <c r="E77" s="186">
        <v>165.21773999999999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196</v>
      </c>
      <c r="AH77" s="151">
        <v>5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3">
      <c r="A78" s="158"/>
      <c r="B78" s="159"/>
      <c r="C78" s="244"/>
      <c r="D78" s="245"/>
      <c r="E78" s="245"/>
      <c r="F78" s="245"/>
      <c r="G78" s="245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152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3">
      <c r="A79" s="171">
        <v>13</v>
      </c>
      <c r="B79" s="172" t="s">
        <v>602</v>
      </c>
      <c r="C79" s="181" t="s">
        <v>1022</v>
      </c>
      <c r="D79" s="173" t="s">
        <v>216</v>
      </c>
      <c r="E79" s="174">
        <v>342.13875999999999</v>
      </c>
      <c r="F79" s="175"/>
      <c r="G79" s="176">
        <f>ROUND(E79*F79,2)</f>
        <v>0</v>
      </c>
      <c r="H79" s="175"/>
      <c r="I79" s="176">
        <f>ROUND(E79*H79,2)</f>
        <v>0</v>
      </c>
      <c r="J79" s="175"/>
      <c r="K79" s="176">
        <f>ROUND(E79*J79,2)</f>
        <v>0</v>
      </c>
      <c r="L79" s="176">
        <v>21</v>
      </c>
      <c r="M79" s="176">
        <f>G79*(1+L79/100)</f>
        <v>0</v>
      </c>
      <c r="N79" s="176">
        <v>0</v>
      </c>
      <c r="O79" s="176">
        <f>ROUND(E79*N79,2)</f>
        <v>0</v>
      </c>
      <c r="P79" s="176">
        <v>0</v>
      </c>
      <c r="Q79" s="176">
        <f>ROUND(E79*P79,2)</f>
        <v>0</v>
      </c>
      <c r="R79" s="176"/>
      <c r="S79" s="176" t="s">
        <v>193</v>
      </c>
      <c r="T79" s="177" t="s">
        <v>193</v>
      </c>
      <c r="U79" s="160">
        <v>0</v>
      </c>
      <c r="V79" s="160">
        <f>ROUND(E79*U79,2)</f>
        <v>0</v>
      </c>
      <c r="W79" s="160"/>
      <c r="X79" s="160" t="s">
        <v>148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149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3">
      <c r="A80" s="158"/>
      <c r="B80" s="159"/>
      <c r="C80" s="187" t="s">
        <v>574</v>
      </c>
      <c r="D80" s="185"/>
      <c r="E80" s="186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196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3">
      <c r="A81" s="158"/>
      <c r="B81" s="159"/>
      <c r="C81" s="187" t="s">
        <v>723</v>
      </c>
      <c r="D81" s="185"/>
      <c r="E81" s="186">
        <v>507.35649999999998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196</v>
      </c>
      <c r="AH81" s="151">
        <v>5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3">
      <c r="A82" s="158"/>
      <c r="B82" s="159"/>
      <c r="C82" s="187" t="s">
        <v>477</v>
      </c>
      <c r="D82" s="185"/>
      <c r="E82" s="186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196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3">
      <c r="A83" s="158"/>
      <c r="B83" s="159"/>
      <c r="C83" s="187" t="s">
        <v>727</v>
      </c>
      <c r="D83" s="185"/>
      <c r="E83" s="186">
        <v>-14.665240000000001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196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3">
      <c r="A84" s="158"/>
      <c r="B84" s="159"/>
      <c r="C84" s="187" t="s">
        <v>477</v>
      </c>
      <c r="D84" s="185"/>
      <c r="E84" s="186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196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3">
      <c r="A85" s="158"/>
      <c r="B85" s="159"/>
      <c r="C85" s="187" t="s">
        <v>604</v>
      </c>
      <c r="D85" s="185"/>
      <c r="E85" s="186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196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3">
      <c r="A86" s="158"/>
      <c r="B86" s="159"/>
      <c r="C86" s="187" t="s">
        <v>728</v>
      </c>
      <c r="D86" s="185"/>
      <c r="E86" s="186">
        <v>-34.86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196</v>
      </c>
      <c r="AH86" s="151">
        <v>5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3">
      <c r="A87" s="158"/>
      <c r="B87" s="159"/>
      <c r="C87" s="187" t="s">
        <v>477</v>
      </c>
      <c r="D87" s="185"/>
      <c r="E87" s="186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196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3">
      <c r="A88" s="158"/>
      <c r="B88" s="159"/>
      <c r="C88" s="187" t="s">
        <v>606</v>
      </c>
      <c r="D88" s="185"/>
      <c r="E88" s="186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196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3">
      <c r="A89" s="158"/>
      <c r="B89" s="159"/>
      <c r="C89" s="187" t="s">
        <v>729</v>
      </c>
      <c r="D89" s="185"/>
      <c r="E89" s="186">
        <v>-115.6925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196</v>
      </c>
      <c r="AH89" s="151">
        <v>5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3">
      <c r="A90" s="158"/>
      <c r="B90" s="159"/>
      <c r="C90" s="244"/>
      <c r="D90" s="245"/>
      <c r="E90" s="245"/>
      <c r="F90" s="245"/>
      <c r="G90" s="245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152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3">
      <c r="A91" s="171">
        <v>14</v>
      </c>
      <c r="B91" s="172" t="s">
        <v>608</v>
      </c>
      <c r="C91" s="181" t="s">
        <v>818</v>
      </c>
      <c r="D91" s="173" t="s">
        <v>216</v>
      </c>
      <c r="E91" s="174">
        <v>115.6925</v>
      </c>
      <c r="F91" s="175"/>
      <c r="G91" s="176">
        <f>ROUND(E91*F91,2)</f>
        <v>0</v>
      </c>
      <c r="H91" s="175"/>
      <c r="I91" s="176">
        <f>ROUND(E91*H91,2)</f>
        <v>0</v>
      </c>
      <c r="J91" s="175"/>
      <c r="K91" s="176">
        <f>ROUND(E91*J91,2)</f>
        <v>0</v>
      </c>
      <c r="L91" s="176">
        <v>21</v>
      </c>
      <c r="M91" s="176">
        <f>G91*(1+L91/100)</f>
        <v>0</v>
      </c>
      <c r="N91" s="176">
        <v>0</v>
      </c>
      <c r="O91" s="176">
        <f>ROUND(E91*N91,2)</f>
        <v>0</v>
      </c>
      <c r="P91" s="176">
        <v>0</v>
      </c>
      <c r="Q91" s="176">
        <f>ROUND(E91*P91,2)</f>
        <v>0</v>
      </c>
      <c r="R91" s="176"/>
      <c r="S91" s="176" t="s">
        <v>193</v>
      </c>
      <c r="T91" s="177" t="s">
        <v>193</v>
      </c>
      <c r="U91" s="160">
        <v>0</v>
      </c>
      <c r="V91" s="160">
        <f>ROUND(E91*U91,2)</f>
        <v>0</v>
      </c>
      <c r="W91" s="160"/>
      <c r="X91" s="160" t="s">
        <v>148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149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3">
      <c r="A92" s="158"/>
      <c r="B92" s="159"/>
      <c r="C92" s="246" t="s">
        <v>609</v>
      </c>
      <c r="D92" s="247"/>
      <c r="E92" s="247"/>
      <c r="F92" s="247"/>
      <c r="G92" s="247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150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78" t="str">
        <f>C92</f>
        <v>Je-li pro obsyp použit jiný materiál než vytěžená sypanina, oceňuje se ve specifikaci. Ztratné se doporučuje ve výši 1%.</v>
      </c>
      <c r="BB92" s="151"/>
      <c r="BC92" s="151"/>
      <c r="BD92" s="151"/>
      <c r="BE92" s="151"/>
      <c r="BF92" s="151"/>
      <c r="BG92" s="151"/>
      <c r="BH92" s="151"/>
    </row>
    <row r="93" spans="1:60" outlineLevel="1" x14ac:dyDescent="0.3">
      <c r="A93" s="158"/>
      <c r="B93" s="159"/>
      <c r="C93" s="187" t="s">
        <v>560</v>
      </c>
      <c r="D93" s="185"/>
      <c r="E93" s="186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196</v>
      </c>
      <c r="AH93" s="151">
        <v>0</v>
      </c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3">
      <c r="A94" s="158"/>
      <c r="B94" s="159"/>
      <c r="C94" s="187" t="s">
        <v>730</v>
      </c>
      <c r="D94" s="185"/>
      <c r="E94" s="186">
        <v>115.6925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196</v>
      </c>
      <c r="AH94" s="151">
        <v>0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3">
      <c r="A95" s="158"/>
      <c r="B95" s="159"/>
      <c r="C95" s="244"/>
      <c r="D95" s="245"/>
      <c r="E95" s="245"/>
      <c r="F95" s="245"/>
      <c r="G95" s="245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152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3">
      <c r="A96" s="171">
        <v>15</v>
      </c>
      <c r="B96" s="172" t="s">
        <v>611</v>
      </c>
      <c r="C96" s="181" t="s">
        <v>612</v>
      </c>
      <c r="D96" s="173" t="s">
        <v>191</v>
      </c>
      <c r="E96" s="174">
        <v>72.3</v>
      </c>
      <c r="F96" s="175"/>
      <c r="G96" s="176">
        <f>ROUND(E96*F96,2)</f>
        <v>0</v>
      </c>
      <c r="H96" s="175"/>
      <c r="I96" s="176">
        <f>ROUND(E96*H96,2)</f>
        <v>0</v>
      </c>
      <c r="J96" s="175"/>
      <c r="K96" s="176">
        <f>ROUND(E96*J96,2)</f>
        <v>0</v>
      </c>
      <c r="L96" s="176">
        <v>21</v>
      </c>
      <c r="M96" s="176">
        <f>G96*(1+L96/100)</f>
        <v>0</v>
      </c>
      <c r="N96" s="176">
        <v>0</v>
      </c>
      <c r="O96" s="176">
        <f>ROUND(E96*N96,2)</f>
        <v>0</v>
      </c>
      <c r="P96" s="176">
        <v>0</v>
      </c>
      <c r="Q96" s="176">
        <f>ROUND(E96*P96,2)</f>
        <v>0</v>
      </c>
      <c r="R96" s="176"/>
      <c r="S96" s="176" t="s">
        <v>193</v>
      </c>
      <c r="T96" s="177" t="s">
        <v>193</v>
      </c>
      <c r="U96" s="160">
        <v>0</v>
      </c>
      <c r="V96" s="160">
        <f>ROUND(E96*U96,2)</f>
        <v>0</v>
      </c>
      <c r="W96" s="160"/>
      <c r="X96" s="160" t="s">
        <v>148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149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3">
      <c r="A97" s="158"/>
      <c r="B97" s="159"/>
      <c r="C97" s="187" t="s">
        <v>613</v>
      </c>
      <c r="D97" s="185"/>
      <c r="E97" s="186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196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ht="30.9" outlineLevel="1" x14ac:dyDescent="0.3">
      <c r="A98" s="158"/>
      <c r="B98" s="159"/>
      <c r="C98" s="187" t="s">
        <v>731</v>
      </c>
      <c r="D98" s="185"/>
      <c r="E98" s="186">
        <v>72.3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196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3">
      <c r="A99" s="158"/>
      <c r="B99" s="159"/>
      <c r="C99" s="244"/>
      <c r="D99" s="245"/>
      <c r="E99" s="245"/>
      <c r="F99" s="245"/>
      <c r="G99" s="245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152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3">
      <c r="A100" s="171">
        <v>16</v>
      </c>
      <c r="B100" s="172" t="s">
        <v>253</v>
      </c>
      <c r="C100" s="181" t="s">
        <v>1038</v>
      </c>
      <c r="D100" s="173" t="s">
        <v>216</v>
      </c>
      <c r="E100" s="174">
        <v>165.21773999999999</v>
      </c>
      <c r="F100" s="175"/>
      <c r="G100" s="176">
        <f>ROUND(E100*F100,2)</f>
        <v>0</v>
      </c>
      <c r="H100" s="175"/>
      <c r="I100" s="176">
        <f>ROUND(E100*H100,2)</f>
        <v>0</v>
      </c>
      <c r="J100" s="175"/>
      <c r="K100" s="176">
        <f>ROUND(E100*J100,2)</f>
        <v>0</v>
      </c>
      <c r="L100" s="176">
        <v>21</v>
      </c>
      <c r="M100" s="176">
        <f>G100*(1+L100/100)</f>
        <v>0</v>
      </c>
      <c r="N100" s="176">
        <v>0</v>
      </c>
      <c r="O100" s="176">
        <f>ROUND(E100*N100,2)</f>
        <v>0</v>
      </c>
      <c r="P100" s="176">
        <v>0</v>
      </c>
      <c r="Q100" s="176">
        <f>ROUND(E100*P100,2)</f>
        <v>0</v>
      </c>
      <c r="R100" s="176"/>
      <c r="S100" s="176" t="s">
        <v>193</v>
      </c>
      <c r="T100" s="177" t="s">
        <v>193</v>
      </c>
      <c r="U100" s="160">
        <v>0</v>
      </c>
      <c r="V100" s="160">
        <f>ROUND(E100*U100,2)</f>
        <v>0</v>
      </c>
      <c r="W100" s="160"/>
      <c r="X100" s="160" t="s">
        <v>148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149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3">
      <c r="A101" s="158"/>
      <c r="B101" s="159"/>
      <c r="C101" s="187" t="s">
        <v>726</v>
      </c>
      <c r="D101" s="185"/>
      <c r="E101" s="186">
        <v>165.21773999999999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196</v>
      </c>
      <c r="AH101" s="151">
        <v>5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3">
      <c r="A102" s="158"/>
      <c r="B102" s="159"/>
      <c r="C102" s="244"/>
      <c r="D102" s="245"/>
      <c r="E102" s="245"/>
      <c r="F102" s="245"/>
      <c r="G102" s="245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152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3">
      <c r="A103" s="171">
        <v>17</v>
      </c>
      <c r="B103" s="172" t="s">
        <v>615</v>
      </c>
      <c r="C103" s="181" t="s">
        <v>616</v>
      </c>
      <c r="D103" s="173" t="s">
        <v>617</v>
      </c>
      <c r="E103" s="174">
        <v>1.8075000000000001</v>
      </c>
      <c r="F103" s="175"/>
      <c r="G103" s="176">
        <f>ROUND(E103*F103,2)</f>
        <v>0</v>
      </c>
      <c r="H103" s="175"/>
      <c r="I103" s="176">
        <f>ROUND(E103*H103,2)</f>
        <v>0</v>
      </c>
      <c r="J103" s="175"/>
      <c r="K103" s="176">
        <f>ROUND(E103*J103,2)</f>
        <v>0</v>
      </c>
      <c r="L103" s="176">
        <v>21</v>
      </c>
      <c r="M103" s="176">
        <f>G103*(1+L103/100)</f>
        <v>0</v>
      </c>
      <c r="N103" s="176">
        <v>1E-3</v>
      </c>
      <c r="O103" s="176">
        <f>ROUND(E103*N103,2)</f>
        <v>0</v>
      </c>
      <c r="P103" s="176">
        <v>0</v>
      </c>
      <c r="Q103" s="176">
        <f>ROUND(E103*P103,2)</f>
        <v>0</v>
      </c>
      <c r="R103" s="176" t="s">
        <v>311</v>
      </c>
      <c r="S103" s="176" t="s">
        <v>193</v>
      </c>
      <c r="T103" s="177" t="s">
        <v>193</v>
      </c>
      <c r="U103" s="160">
        <v>0</v>
      </c>
      <c r="V103" s="160">
        <f>ROUND(E103*U103,2)</f>
        <v>0</v>
      </c>
      <c r="W103" s="160"/>
      <c r="X103" s="160" t="s">
        <v>312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313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ht="20.6" outlineLevel="1" x14ac:dyDescent="0.3">
      <c r="A104" s="158"/>
      <c r="B104" s="159"/>
      <c r="C104" s="187" t="s">
        <v>618</v>
      </c>
      <c r="D104" s="185"/>
      <c r="E104" s="186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196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3">
      <c r="A105" s="158"/>
      <c r="B105" s="159"/>
      <c r="C105" s="187" t="s">
        <v>732</v>
      </c>
      <c r="D105" s="185"/>
      <c r="E105" s="186">
        <v>1.8075000000000001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196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3">
      <c r="A106" s="158"/>
      <c r="B106" s="159"/>
      <c r="C106" s="244"/>
      <c r="D106" s="245"/>
      <c r="E106" s="245"/>
      <c r="F106" s="245"/>
      <c r="G106" s="245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152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3">
      <c r="A107" s="171">
        <v>18</v>
      </c>
      <c r="B107" s="172" t="s">
        <v>620</v>
      </c>
      <c r="C107" s="181" t="s">
        <v>621</v>
      </c>
      <c r="D107" s="173" t="s">
        <v>622</v>
      </c>
      <c r="E107" s="174">
        <v>231.38499999999999</v>
      </c>
      <c r="F107" s="175"/>
      <c r="G107" s="176">
        <f>ROUND(E107*F107,2)</f>
        <v>0</v>
      </c>
      <c r="H107" s="175"/>
      <c r="I107" s="176">
        <f>ROUND(E107*H107,2)</f>
        <v>0</v>
      </c>
      <c r="J107" s="175"/>
      <c r="K107" s="176">
        <f>ROUND(E107*J107,2)</f>
        <v>0</v>
      </c>
      <c r="L107" s="176">
        <v>21</v>
      </c>
      <c r="M107" s="176">
        <f>G107*(1+L107/100)</f>
        <v>0</v>
      </c>
      <c r="N107" s="176">
        <v>1</v>
      </c>
      <c r="O107" s="176">
        <f>ROUND(E107*N107,2)</f>
        <v>231.39</v>
      </c>
      <c r="P107" s="176">
        <v>0</v>
      </c>
      <c r="Q107" s="176">
        <f>ROUND(E107*P107,2)</f>
        <v>0</v>
      </c>
      <c r="R107" s="176" t="s">
        <v>311</v>
      </c>
      <c r="S107" s="176" t="s">
        <v>193</v>
      </c>
      <c r="T107" s="177" t="s">
        <v>193</v>
      </c>
      <c r="U107" s="160">
        <v>0</v>
      </c>
      <c r="V107" s="160">
        <f>ROUND(E107*U107,2)</f>
        <v>0</v>
      </c>
      <c r="W107" s="160"/>
      <c r="X107" s="160" t="s">
        <v>312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313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3">
      <c r="A108" s="158"/>
      <c r="B108" s="159"/>
      <c r="C108" s="187" t="s">
        <v>623</v>
      </c>
      <c r="D108" s="185"/>
      <c r="E108" s="186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196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3">
      <c r="A109" s="158"/>
      <c r="B109" s="159"/>
      <c r="C109" s="187" t="s">
        <v>733</v>
      </c>
      <c r="D109" s="185"/>
      <c r="E109" s="186">
        <v>231.38499999999999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196</v>
      </c>
      <c r="AH109" s="151">
        <v>5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3">
      <c r="A110" s="158"/>
      <c r="B110" s="159"/>
      <c r="C110" s="244"/>
      <c r="D110" s="245"/>
      <c r="E110" s="245"/>
      <c r="F110" s="245"/>
      <c r="G110" s="245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152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x14ac:dyDescent="0.3">
      <c r="A111" s="165" t="s">
        <v>141</v>
      </c>
      <c r="B111" s="166" t="s">
        <v>80</v>
      </c>
      <c r="C111" s="180" t="s">
        <v>81</v>
      </c>
      <c r="D111" s="167"/>
      <c r="E111" s="168"/>
      <c r="F111" s="169"/>
      <c r="G111" s="169">
        <f>SUMIF(AG112:AG115,"&lt;&gt;NOR",G112:G115)</f>
        <v>0</v>
      </c>
      <c r="H111" s="169"/>
      <c r="I111" s="169">
        <f>SUM(I112:I115)</f>
        <v>0</v>
      </c>
      <c r="J111" s="169"/>
      <c r="K111" s="169">
        <f>SUM(K112:K115)</f>
        <v>0</v>
      </c>
      <c r="L111" s="169"/>
      <c r="M111" s="169">
        <f>SUM(M112:M115)</f>
        <v>0</v>
      </c>
      <c r="N111" s="169"/>
      <c r="O111" s="169">
        <f>SUM(O112:O115)</f>
        <v>90.56</v>
      </c>
      <c r="P111" s="169"/>
      <c r="Q111" s="169">
        <f>SUM(Q112:Q115)</f>
        <v>0</v>
      </c>
      <c r="R111" s="169"/>
      <c r="S111" s="169"/>
      <c r="T111" s="170"/>
      <c r="U111" s="164"/>
      <c r="V111" s="164">
        <f>SUM(V112:V115)</f>
        <v>0</v>
      </c>
      <c r="W111" s="164"/>
      <c r="X111" s="164"/>
      <c r="AG111" t="s">
        <v>142</v>
      </c>
    </row>
    <row r="112" spans="1:60" ht="20.6" outlineLevel="1" x14ac:dyDescent="0.3">
      <c r="A112" s="171">
        <v>19</v>
      </c>
      <c r="B112" s="172" t="s">
        <v>322</v>
      </c>
      <c r="C112" s="181" t="s">
        <v>1024</v>
      </c>
      <c r="D112" s="173" t="s">
        <v>211</v>
      </c>
      <c r="E112" s="174">
        <v>210.35</v>
      </c>
      <c r="F112" s="175"/>
      <c r="G112" s="176">
        <f>ROUND(E112*F112,2)</f>
        <v>0</v>
      </c>
      <c r="H112" s="175"/>
      <c r="I112" s="176">
        <f>ROUND(E112*H112,2)</f>
        <v>0</v>
      </c>
      <c r="J112" s="175"/>
      <c r="K112" s="176">
        <f>ROUND(E112*J112,2)</f>
        <v>0</v>
      </c>
      <c r="L112" s="176">
        <v>21</v>
      </c>
      <c r="M112" s="176">
        <f>G112*(1+L112/100)</f>
        <v>0</v>
      </c>
      <c r="N112" s="176">
        <v>0.43051</v>
      </c>
      <c r="O112" s="176">
        <f>ROUND(E112*N112,2)</f>
        <v>90.56</v>
      </c>
      <c r="P112" s="176">
        <v>0</v>
      </c>
      <c r="Q112" s="176">
        <f>ROUND(E112*P112,2)</f>
        <v>0</v>
      </c>
      <c r="R112" s="176"/>
      <c r="S112" s="176" t="s">
        <v>193</v>
      </c>
      <c r="T112" s="177" t="s">
        <v>193</v>
      </c>
      <c r="U112" s="160">
        <v>0</v>
      </c>
      <c r="V112" s="160">
        <f>ROUND(E112*U112,2)</f>
        <v>0</v>
      </c>
      <c r="W112" s="160"/>
      <c r="X112" s="160" t="s">
        <v>263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264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3">
      <c r="A113" s="158"/>
      <c r="B113" s="159"/>
      <c r="C113" s="187" t="s">
        <v>625</v>
      </c>
      <c r="D113" s="185"/>
      <c r="E113" s="186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196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3">
      <c r="A114" s="158"/>
      <c r="B114" s="159"/>
      <c r="C114" s="187" t="s">
        <v>734</v>
      </c>
      <c r="D114" s="185"/>
      <c r="E114" s="186">
        <v>210.35</v>
      </c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196</v>
      </c>
      <c r="AH114" s="151">
        <v>0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3">
      <c r="A115" s="158"/>
      <c r="B115" s="159"/>
      <c r="C115" s="244"/>
      <c r="D115" s="245"/>
      <c r="E115" s="245"/>
      <c r="F115" s="245"/>
      <c r="G115" s="245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152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x14ac:dyDescent="0.3">
      <c r="A116" s="165" t="s">
        <v>141</v>
      </c>
      <c r="B116" s="166" t="s">
        <v>86</v>
      </c>
      <c r="C116" s="180" t="s">
        <v>87</v>
      </c>
      <c r="D116" s="167"/>
      <c r="E116" s="168"/>
      <c r="F116" s="169"/>
      <c r="G116" s="169">
        <f>SUMIF(AG117:AG123,"&lt;&gt;NOR",G117:G123)</f>
        <v>0</v>
      </c>
      <c r="H116" s="169"/>
      <c r="I116" s="169">
        <f>SUM(I117:I123)</f>
        <v>0</v>
      </c>
      <c r="J116" s="169"/>
      <c r="K116" s="169">
        <f>SUM(K117:K123)</f>
        <v>0</v>
      </c>
      <c r="L116" s="169"/>
      <c r="M116" s="169">
        <f>SUM(M117:M123)</f>
        <v>0</v>
      </c>
      <c r="N116" s="169"/>
      <c r="O116" s="169">
        <f>SUM(O117:O123)</f>
        <v>65.92</v>
      </c>
      <c r="P116" s="169"/>
      <c r="Q116" s="169">
        <f>SUM(Q117:Q123)</f>
        <v>0</v>
      </c>
      <c r="R116" s="169"/>
      <c r="S116" s="169"/>
      <c r="T116" s="170"/>
      <c r="U116" s="164"/>
      <c r="V116" s="164">
        <f>SUM(V117:V123)</f>
        <v>0</v>
      </c>
      <c r="W116" s="164"/>
      <c r="X116" s="164"/>
      <c r="AG116" t="s">
        <v>142</v>
      </c>
    </row>
    <row r="117" spans="1:60" outlineLevel="1" x14ac:dyDescent="0.3">
      <c r="A117" s="171">
        <v>20</v>
      </c>
      <c r="B117" s="172" t="s">
        <v>627</v>
      </c>
      <c r="C117" s="181" t="s">
        <v>1025</v>
      </c>
      <c r="D117" s="173" t="s">
        <v>216</v>
      </c>
      <c r="E117" s="174">
        <v>34.86</v>
      </c>
      <c r="F117" s="175"/>
      <c r="G117" s="176">
        <f>ROUND(E117*F117,2)</f>
        <v>0</v>
      </c>
      <c r="H117" s="175"/>
      <c r="I117" s="176">
        <f>ROUND(E117*H117,2)</f>
        <v>0</v>
      </c>
      <c r="J117" s="175"/>
      <c r="K117" s="176">
        <f>ROUND(E117*J117,2)</f>
        <v>0</v>
      </c>
      <c r="L117" s="176">
        <v>21</v>
      </c>
      <c r="M117" s="176">
        <f>G117*(1+L117/100)</f>
        <v>0</v>
      </c>
      <c r="N117" s="176">
        <v>1.891</v>
      </c>
      <c r="O117" s="176">
        <f>ROUND(E117*N117,2)</f>
        <v>65.92</v>
      </c>
      <c r="P117" s="176">
        <v>0</v>
      </c>
      <c r="Q117" s="176">
        <f>ROUND(E117*P117,2)</f>
        <v>0</v>
      </c>
      <c r="R117" s="176"/>
      <c r="S117" s="176" t="s">
        <v>193</v>
      </c>
      <c r="T117" s="177" t="s">
        <v>193</v>
      </c>
      <c r="U117" s="160">
        <v>0</v>
      </c>
      <c r="V117" s="160">
        <f>ROUND(E117*U117,2)</f>
        <v>0</v>
      </c>
      <c r="W117" s="160"/>
      <c r="X117" s="160" t="s">
        <v>148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149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3">
      <c r="A118" s="158"/>
      <c r="B118" s="159"/>
      <c r="C118" s="187" t="s">
        <v>560</v>
      </c>
      <c r="D118" s="185"/>
      <c r="E118" s="186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196</v>
      </c>
      <c r="AH118" s="151">
        <v>0</v>
      </c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3">
      <c r="A119" s="158"/>
      <c r="B119" s="159"/>
      <c r="C119" s="187" t="s">
        <v>735</v>
      </c>
      <c r="D119" s="185"/>
      <c r="E119" s="186">
        <v>3.3075000000000001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196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3">
      <c r="A120" s="158"/>
      <c r="B120" s="159"/>
      <c r="C120" s="187" t="s">
        <v>477</v>
      </c>
      <c r="D120" s="185"/>
      <c r="E120" s="186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196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3">
      <c r="A121" s="158"/>
      <c r="B121" s="159"/>
      <c r="C121" s="187" t="s">
        <v>629</v>
      </c>
      <c r="D121" s="185"/>
      <c r="E121" s="186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51"/>
      <c r="Z121" s="151"/>
      <c r="AA121" s="151"/>
      <c r="AB121" s="151"/>
      <c r="AC121" s="151"/>
      <c r="AD121" s="151"/>
      <c r="AE121" s="151"/>
      <c r="AF121" s="151"/>
      <c r="AG121" s="151" t="s">
        <v>196</v>
      </c>
      <c r="AH121" s="151">
        <v>0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3">
      <c r="A122" s="158"/>
      <c r="B122" s="159"/>
      <c r="C122" s="187" t="s">
        <v>736</v>
      </c>
      <c r="D122" s="185"/>
      <c r="E122" s="186">
        <v>31.552499999999998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196</v>
      </c>
      <c r="AH122" s="151">
        <v>0</v>
      </c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3">
      <c r="A123" s="158"/>
      <c r="B123" s="159"/>
      <c r="C123" s="244"/>
      <c r="D123" s="245"/>
      <c r="E123" s="245"/>
      <c r="F123" s="245"/>
      <c r="G123" s="245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152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x14ac:dyDescent="0.3">
      <c r="A124" s="165" t="s">
        <v>141</v>
      </c>
      <c r="B124" s="166" t="s">
        <v>88</v>
      </c>
      <c r="C124" s="180" t="s">
        <v>89</v>
      </c>
      <c r="D124" s="167"/>
      <c r="E124" s="168"/>
      <c r="F124" s="169"/>
      <c r="G124" s="169">
        <f>SUMIF(AG125:AG196,"&lt;&gt;NOR",G125:G196)</f>
        <v>0</v>
      </c>
      <c r="H124" s="169"/>
      <c r="I124" s="169">
        <f>SUM(I125:I196)</f>
        <v>0</v>
      </c>
      <c r="J124" s="169"/>
      <c r="K124" s="169">
        <f>SUM(K125:K196)</f>
        <v>0</v>
      </c>
      <c r="L124" s="169"/>
      <c r="M124" s="169">
        <f>SUM(M125:M196)</f>
        <v>0</v>
      </c>
      <c r="N124" s="169"/>
      <c r="O124" s="169">
        <f>SUM(O125:O196)</f>
        <v>6.61</v>
      </c>
      <c r="P124" s="169"/>
      <c r="Q124" s="169">
        <f>SUM(Q125:Q196)</f>
        <v>5.97</v>
      </c>
      <c r="R124" s="169"/>
      <c r="S124" s="169"/>
      <c r="T124" s="170"/>
      <c r="U124" s="164"/>
      <c r="V124" s="164">
        <f>SUM(V125:V196)</f>
        <v>7.29</v>
      </c>
      <c r="W124" s="164"/>
      <c r="X124" s="164"/>
      <c r="AG124" t="s">
        <v>142</v>
      </c>
    </row>
    <row r="125" spans="1:60" ht="20.6" outlineLevel="1" x14ac:dyDescent="0.3">
      <c r="A125" s="171">
        <v>21</v>
      </c>
      <c r="B125" s="172" t="s">
        <v>737</v>
      </c>
      <c r="C125" s="181" t="s">
        <v>738</v>
      </c>
      <c r="D125" s="173" t="s">
        <v>191</v>
      </c>
      <c r="E125" s="174">
        <v>4.0999999999999996</v>
      </c>
      <c r="F125" s="175"/>
      <c r="G125" s="176">
        <f>ROUND(E125*F125,2)</f>
        <v>0</v>
      </c>
      <c r="H125" s="175"/>
      <c r="I125" s="176">
        <f>ROUND(E125*H125,2)</f>
        <v>0</v>
      </c>
      <c r="J125" s="175"/>
      <c r="K125" s="176">
        <f>ROUND(E125*J125,2)</f>
        <v>0</v>
      </c>
      <c r="L125" s="176">
        <v>21</v>
      </c>
      <c r="M125" s="176">
        <f>G125*(1+L125/100)</f>
        <v>0</v>
      </c>
      <c r="N125" s="176">
        <v>0</v>
      </c>
      <c r="O125" s="176">
        <f>ROUND(E125*N125,2)</f>
        <v>0</v>
      </c>
      <c r="P125" s="176">
        <v>0.22500000000000001</v>
      </c>
      <c r="Q125" s="176">
        <f>ROUND(E125*P125,2)</f>
        <v>0.92</v>
      </c>
      <c r="R125" s="176" t="s">
        <v>192</v>
      </c>
      <c r="S125" s="176" t="s">
        <v>193</v>
      </c>
      <c r="T125" s="177" t="s">
        <v>193</v>
      </c>
      <c r="U125" s="160">
        <v>0.14000000000000001</v>
      </c>
      <c r="V125" s="160">
        <f>ROUND(E125*U125,2)</f>
        <v>0.56999999999999995</v>
      </c>
      <c r="W125" s="160"/>
      <c r="X125" s="160" t="s">
        <v>148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149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3">
      <c r="A126" s="158"/>
      <c r="B126" s="159"/>
      <c r="C126" s="259" t="s">
        <v>425</v>
      </c>
      <c r="D126" s="260"/>
      <c r="E126" s="260"/>
      <c r="F126" s="260"/>
      <c r="G126" s="2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207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3">
      <c r="A127" s="158"/>
      <c r="B127" s="159"/>
      <c r="C127" s="187" t="s">
        <v>739</v>
      </c>
      <c r="D127" s="185"/>
      <c r="E127" s="186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196</v>
      </c>
      <c r="AH127" s="151">
        <v>0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3">
      <c r="A128" s="158"/>
      <c r="B128" s="159"/>
      <c r="C128" s="187" t="s">
        <v>740</v>
      </c>
      <c r="D128" s="185"/>
      <c r="E128" s="186">
        <v>4.0999999999999996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196</v>
      </c>
      <c r="AH128" s="151">
        <v>0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3">
      <c r="A129" s="158"/>
      <c r="B129" s="159"/>
      <c r="C129" s="244"/>
      <c r="D129" s="245"/>
      <c r="E129" s="245"/>
      <c r="F129" s="245"/>
      <c r="G129" s="245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152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ht="20.6" outlineLevel="1" x14ac:dyDescent="0.3">
      <c r="A130" s="171">
        <v>22</v>
      </c>
      <c r="B130" s="172" t="s">
        <v>741</v>
      </c>
      <c r="C130" s="181" t="s">
        <v>742</v>
      </c>
      <c r="D130" s="173" t="s">
        <v>191</v>
      </c>
      <c r="E130" s="174">
        <v>4.0999999999999996</v>
      </c>
      <c r="F130" s="175"/>
      <c r="G130" s="176">
        <f>ROUND(E130*F130,2)</f>
        <v>0</v>
      </c>
      <c r="H130" s="175"/>
      <c r="I130" s="176">
        <f>ROUND(E130*H130,2)</f>
        <v>0</v>
      </c>
      <c r="J130" s="175"/>
      <c r="K130" s="176">
        <f>ROUND(E130*J130,2)</f>
        <v>0</v>
      </c>
      <c r="L130" s="176">
        <v>21</v>
      </c>
      <c r="M130" s="176">
        <f>G130*(1+L130/100)</f>
        <v>0</v>
      </c>
      <c r="N130" s="176">
        <v>0</v>
      </c>
      <c r="O130" s="176">
        <f>ROUND(E130*N130,2)</f>
        <v>0</v>
      </c>
      <c r="P130" s="176">
        <v>0.44</v>
      </c>
      <c r="Q130" s="176">
        <f>ROUND(E130*P130,2)</f>
        <v>1.8</v>
      </c>
      <c r="R130" s="176" t="s">
        <v>192</v>
      </c>
      <c r="S130" s="176" t="s">
        <v>193</v>
      </c>
      <c r="T130" s="177" t="s">
        <v>193</v>
      </c>
      <c r="U130" s="160">
        <v>0.63</v>
      </c>
      <c r="V130" s="160">
        <f>ROUND(E130*U130,2)</f>
        <v>2.58</v>
      </c>
      <c r="W130" s="160"/>
      <c r="X130" s="160" t="s">
        <v>148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571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3">
      <c r="A131" s="158"/>
      <c r="B131" s="159"/>
      <c r="C131" s="187" t="s">
        <v>743</v>
      </c>
      <c r="D131" s="185"/>
      <c r="E131" s="186">
        <v>4.0999999999999996</v>
      </c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196</v>
      </c>
      <c r="AH131" s="151">
        <v>5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3">
      <c r="A132" s="158"/>
      <c r="B132" s="159"/>
      <c r="C132" s="244"/>
      <c r="D132" s="245"/>
      <c r="E132" s="245"/>
      <c r="F132" s="245"/>
      <c r="G132" s="245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152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ht="20.6" outlineLevel="1" x14ac:dyDescent="0.3">
      <c r="A133" s="171">
        <v>23</v>
      </c>
      <c r="B133" s="172" t="s">
        <v>744</v>
      </c>
      <c r="C133" s="181" t="s">
        <v>745</v>
      </c>
      <c r="D133" s="173" t="s">
        <v>191</v>
      </c>
      <c r="E133" s="174">
        <v>2.7</v>
      </c>
      <c r="F133" s="175"/>
      <c r="G133" s="176">
        <f>ROUND(E133*F133,2)</f>
        <v>0</v>
      </c>
      <c r="H133" s="175"/>
      <c r="I133" s="176">
        <f>ROUND(E133*H133,2)</f>
        <v>0</v>
      </c>
      <c r="J133" s="175"/>
      <c r="K133" s="176">
        <f>ROUND(E133*J133,2)</f>
        <v>0</v>
      </c>
      <c r="L133" s="176">
        <v>21</v>
      </c>
      <c r="M133" s="176">
        <f>G133*(1+L133/100)</f>
        <v>0</v>
      </c>
      <c r="N133" s="176">
        <v>0</v>
      </c>
      <c r="O133" s="176">
        <f>ROUND(E133*N133,2)</f>
        <v>0</v>
      </c>
      <c r="P133" s="176">
        <v>0.66</v>
      </c>
      <c r="Q133" s="176">
        <f>ROUND(E133*P133,2)</f>
        <v>1.78</v>
      </c>
      <c r="R133" s="176" t="s">
        <v>192</v>
      </c>
      <c r="S133" s="176" t="s">
        <v>193</v>
      </c>
      <c r="T133" s="177" t="s">
        <v>193</v>
      </c>
      <c r="U133" s="160">
        <v>0.12</v>
      </c>
      <c r="V133" s="160">
        <f>ROUND(E133*U133,2)</f>
        <v>0.32</v>
      </c>
      <c r="W133" s="160"/>
      <c r="X133" s="160" t="s">
        <v>148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746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3">
      <c r="A134" s="158"/>
      <c r="B134" s="159"/>
      <c r="C134" s="187" t="s">
        <v>739</v>
      </c>
      <c r="D134" s="185"/>
      <c r="E134" s="186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196</v>
      </c>
      <c r="AH134" s="151">
        <v>0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3">
      <c r="A135" s="158"/>
      <c r="B135" s="159"/>
      <c r="C135" s="187" t="s">
        <v>477</v>
      </c>
      <c r="D135" s="185"/>
      <c r="E135" s="186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196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3">
      <c r="A136" s="158"/>
      <c r="B136" s="159"/>
      <c r="C136" s="187" t="s">
        <v>747</v>
      </c>
      <c r="D136" s="185"/>
      <c r="E136" s="186">
        <v>2.7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196</v>
      </c>
      <c r="AH136" s="151">
        <v>0</v>
      </c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3">
      <c r="A137" s="158"/>
      <c r="B137" s="159"/>
      <c r="C137" s="244"/>
      <c r="D137" s="245"/>
      <c r="E137" s="245"/>
      <c r="F137" s="245"/>
      <c r="G137" s="245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152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3">
      <c r="A138" s="171">
        <v>24</v>
      </c>
      <c r="B138" s="172" t="s">
        <v>748</v>
      </c>
      <c r="C138" s="181" t="s">
        <v>749</v>
      </c>
      <c r="D138" s="173" t="s">
        <v>191</v>
      </c>
      <c r="E138" s="174">
        <v>2.7</v>
      </c>
      <c r="F138" s="175"/>
      <c r="G138" s="176">
        <f>ROUND(E138*F138,2)</f>
        <v>0</v>
      </c>
      <c r="H138" s="175"/>
      <c r="I138" s="176">
        <f>ROUND(E138*H138,2)</f>
        <v>0</v>
      </c>
      <c r="J138" s="175"/>
      <c r="K138" s="176">
        <f>ROUND(E138*J138,2)</f>
        <v>0</v>
      </c>
      <c r="L138" s="176">
        <v>21</v>
      </c>
      <c r="M138" s="176">
        <f>G138*(1+L138/100)</f>
        <v>0</v>
      </c>
      <c r="N138" s="176">
        <v>0</v>
      </c>
      <c r="O138" s="176">
        <f>ROUND(E138*N138,2)</f>
        <v>0</v>
      </c>
      <c r="P138" s="176">
        <v>0.22</v>
      </c>
      <c r="Q138" s="176">
        <f>ROUND(E138*P138,2)</f>
        <v>0.59</v>
      </c>
      <c r="R138" s="176" t="s">
        <v>192</v>
      </c>
      <c r="S138" s="176" t="s">
        <v>193</v>
      </c>
      <c r="T138" s="177" t="s">
        <v>193</v>
      </c>
      <c r="U138" s="160">
        <v>0.38</v>
      </c>
      <c r="V138" s="160">
        <f>ROUND(E138*U138,2)</f>
        <v>1.03</v>
      </c>
      <c r="W138" s="160"/>
      <c r="X138" s="160" t="s">
        <v>148</v>
      </c>
      <c r="Y138" s="151"/>
      <c r="Z138" s="151"/>
      <c r="AA138" s="151"/>
      <c r="AB138" s="151"/>
      <c r="AC138" s="151"/>
      <c r="AD138" s="151"/>
      <c r="AE138" s="151"/>
      <c r="AF138" s="151"/>
      <c r="AG138" s="151" t="s">
        <v>149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3">
      <c r="A139" s="158"/>
      <c r="B139" s="159"/>
      <c r="C139" s="187" t="s">
        <v>750</v>
      </c>
      <c r="D139" s="185"/>
      <c r="E139" s="186">
        <v>2.7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196</v>
      </c>
      <c r="AH139" s="151">
        <v>5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3">
      <c r="A140" s="158"/>
      <c r="B140" s="159"/>
      <c r="C140" s="244"/>
      <c r="D140" s="245"/>
      <c r="E140" s="245"/>
      <c r="F140" s="245"/>
      <c r="G140" s="245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152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3">
      <c r="A141" s="171">
        <v>25</v>
      </c>
      <c r="B141" s="172" t="s">
        <v>303</v>
      </c>
      <c r="C141" s="181" t="s">
        <v>304</v>
      </c>
      <c r="D141" s="173" t="s">
        <v>191</v>
      </c>
      <c r="E141" s="174">
        <v>4.0999999999999996</v>
      </c>
      <c r="F141" s="175"/>
      <c r="G141" s="176">
        <f>ROUND(E141*F141,2)</f>
        <v>0</v>
      </c>
      <c r="H141" s="175"/>
      <c r="I141" s="176">
        <f>ROUND(E141*H141,2)</f>
        <v>0</v>
      </c>
      <c r="J141" s="175"/>
      <c r="K141" s="176">
        <f>ROUND(E141*J141,2)</f>
        <v>0</v>
      </c>
      <c r="L141" s="176">
        <v>21</v>
      </c>
      <c r="M141" s="176">
        <f>G141*(1+L141/100)</f>
        <v>0</v>
      </c>
      <c r="N141" s="176">
        <v>7.3899999999999993E-2</v>
      </c>
      <c r="O141" s="176">
        <f>ROUND(E141*N141,2)</f>
        <v>0.3</v>
      </c>
      <c r="P141" s="176">
        <v>0</v>
      </c>
      <c r="Q141" s="176">
        <f>ROUND(E141*P141,2)</f>
        <v>0</v>
      </c>
      <c r="R141" s="176" t="s">
        <v>192</v>
      </c>
      <c r="S141" s="176" t="s">
        <v>193</v>
      </c>
      <c r="T141" s="177" t="s">
        <v>193</v>
      </c>
      <c r="U141" s="160">
        <v>0.47799999999999998</v>
      </c>
      <c r="V141" s="160">
        <f>ROUND(E141*U141,2)</f>
        <v>1.96</v>
      </c>
      <c r="W141" s="160"/>
      <c r="X141" s="160" t="s">
        <v>148</v>
      </c>
      <c r="Y141" s="151"/>
      <c r="Z141" s="151"/>
      <c r="AA141" s="151"/>
      <c r="AB141" s="151"/>
      <c r="AC141" s="151"/>
      <c r="AD141" s="151"/>
      <c r="AE141" s="151"/>
      <c r="AF141" s="151"/>
      <c r="AG141" s="151" t="s">
        <v>149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ht="21" outlineLevel="1" x14ac:dyDescent="0.3">
      <c r="A142" s="158"/>
      <c r="B142" s="159"/>
      <c r="C142" s="259" t="s">
        <v>305</v>
      </c>
      <c r="D142" s="260"/>
      <c r="E142" s="260"/>
      <c r="F142" s="260"/>
      <c r="G142" s="2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207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78" t="str">
        <f>C142</f>
        <v>s provedením lože z kameniva drceného, s vyplněním spár, s dvojitým hutněním a se smetením přebytečného materiálu na krajnici. S dodáním hmot pro lože a výplň spár.</v>
      </c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3">
      <c r="A143" s="158"/>
      <c r="B143" s="159"/>
      <c r="C143" s="187" t="s">
        <v>743</v>
      </c>
      <c r="D143" s="185"/>
      <c r="E143" s="186">
        <v>4.0999999999999996</v>
      </c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196</v>
      </c>
      <c r="AH143" s="151">
        <v>5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3">
      <c r="A144" s="158"/>
      <c r="B144" s="159"/>
      <c r="C144" s="244"/>
      <c r="D144" s="245"/>
      <c r="E144" s="245"/>
      <c r="F144" s="245"/>
      <c r="G144" s="245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152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ht="20.6" outlineLevel="1" x14ac:dyDescent="0.3">
      <c r="A145" s="171">
        <v>26</v>
      </c>
      <c r="B145" s="172" t="s">
        <v>751</v>
      </c>
      <c r="C145" s="181" t="s">
        <v>1039</v>
      </c>
      <c r="D145" s="173" t="s">
        <v>191</v>
      </c>
      <c r="E145" s="174">
        <v>2.7</v>
      </c>
      <c r="F145" s="175"/>
      <c r="G145" s="176">
        <f>ROUND(E145*F145,2)</f>
        <v>0</v>
      </c>
      <c r="H145" s="175"/>
      <c r="I145" s="176">
        <f>ROUND(E145*H145,2)</f>
        <v>0</v>
      </c>
      <c r="J145" s="175"/>
      <c r="K145" s="176">
        <f>ROUND(E145*J145,2)</f>
        <v>0</v>
      </c>
      <c r="L145" s="176">
        <v>21</v>
      </c>
      <c r="M145" s="176">
        <f>G145*(1+L145/100)</f>
        <v>0</v>
      </c>
      <c r="N145" s="176">
        <v>0</v>
      </c>
      <c r="O145" s="176">
        <f>ROUND(E145*N145,2)</f>
        <v>0</v>
      </c>
      <c r="P145" s="176">
        <v>0.11</v>
      </c>
      <c r="Q145" s="176">
        <f>ROUND(E145*P145,2)</f>
        <v>0.3</v>
      </c>
      <c r="R145" s="176"/>
      <c r="S145" s="176" t="s">
        <v>193</v>
      </c>
      <c r="T145" s="177" t="s">
        <v>193</v>
      </c>
      <c r="U145" s="160">
        <v>0</v>
      </c>
      <c r="V145" s="160">
        <f>ROUND(E145*U145,2)</f>
        <v>0</v>
      </c>
      <c r="W145" s="160"/>
      <c r="X145" s="160" t="s">
        <v>148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571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3">
      <c r="A146" s="158"/>
      <c r="B146" s="159"/>
      <c r="C146" s="187" t="s">
        <v>752</v>
      </c>
      <c r="D146" s="185"/>
      <c r="E146" s="186">
        <v>2.7</v>
      </c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196</v>
      </c>
      <c r="AH146" s="151">
        <v>5</v>
      </c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3">
      <c r="A147" s="158"/>
      <c r="B147" s="159"/>
      <c r="C147" s="244"/>
      <c r="D147" s="245"/>
      <c r="E147" s="245"/>
      <c r="F147" s="245"/>
      <c r="G147" s="245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152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3">
      <c r="A148" s="171">
        <v>27</v>
      </c>
      <c r="B148" s="172" t="s">
        <v>209</v>
      </c>
      <c r="C148" s="181" t="s">
        <v>210</v>
      </c>
      <c r="D148" s="173" t="s">
        <v>211</v>
      </c>
      <c r="E148" s="174">
        <v>4</v>
      </c>
      <c r="F148" s="175"/>
      <c r="G148" s="176">
        <f>ROUND(E148*F148,2)</f>
        <v>0</v>
      </c>
      <c r="H148" s="175"/>
      <c r="I148" s="176">
        <f>ROUND(E148*H148,2)</f>
        <v>0</v>
      </c>
      <c r="J148" s="175"/>
      <c r="K148" s="176">
        <f>ROUND(E148*J148,2)</f>
        <v>0</v>
      </c>
      <c r="L148" s="176">
        <v>21</v>
      </c>
      <c r="M148" s="176">
        <f>G148*(1+L148/100)</f>
        <v>0</v>
      </c>
      <c r="N148" s="176">
        <v>0</v>
      </c>
      <c r="O148" s="176">
        <f>ROUND(E148*N148,2)</f>
        <v>0</v>
      </c>
      <c r="P148" s="176">
        <v>0.14499999999999999</v>
      </c>
      <c r="Q148" s="176">
        <f>ROUND(E148*P148,2)</f>
        <v>0.57999999999999996</v>
      </c>
      <c r="R148" s="176"/>
      <c r="S148" s="176" t="s">
        <v>193</v>
      </c>
      <c r="T148" s="177" t="s">
        <v>193</v>
      </c>
      <c r="U148" s="160">
        <v>0</v>
      </c>
      <c r="V148" s="160">
        <f>ROUND(E148*U148,2)</f>
        <v>0</v>
      </c>
      <c r="W148" s="160"/>
      <c r="X148" s="160" t="s">
        <v>148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149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3">
      <c r="A149" s="158"/>
      <c r="B149" s="159"/>
      <c r="C149" s="257"/>
      <c r="D149" s="258"/>
      <c r="E149" s="258"/>
      <c r="F149" s="258"/>
      <c r="G149" s="258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152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3">
      <c r="A150" s="171">
        <v>28</v>
      </c>
      <c r="B150" s="172" t="s">
        <v>281</v>
      </c>
      <c r="C150" s="181" t="s">
        <v>1040</v>
      </c>
      <c r="D150" s="173" t="s">
        <v>191</v>
      </c>
      <c r="E150" s="174">
        <v>4.0999999999999996</v>
      </c>
      <c r="F150" s="175"/>
      <c r="G150" s="176">
        <f>ROUND(E150*F150,2)</f>
        <v>0</v>
      </c>
      <c r="H150" s="175"/>
      <c r="I150" s="176">
        <f>ROUND(E150*H150,2)</f>
        <v>0</v>
      </c>
      <c r="J150" s="175"/>
      <c r="K150" s="176">
        <f>ROUND(E150*J150,2)</f>
        <v>0</v>
      </c>
      <c r="L150" s="176">
        <v>21</v>
      </c>
      <c r="M150" s="176">
        <f>G150*(1+L150/100)</f>
        <v>0</v>
      </c>
      <c r="N150" s="176">
        <v>0.441</v>
      </c>
      <c r="O150" s="176">
        <f>ROUND(E150*N150,2)</f>
        <v>1.81</v>
      </c>
      <c r="P150" s="176">
        <v>0</v>
      </c>
      <c r="Q150" s="176">
        <f>ROUND(E150*P150,2)</f>
        <v>0</v>
      </c>
      <c r="R150" s="176"/>
      <c r="S150" s="176" t="s">
        <v>193</v>
      </c>
      <c r="T150" s="177" t="s">
        <v>193</v>
      </c>
      <c r="U150" s="160">
        <v>0</v>
      </c>
      <c r="V150" s="160">
        <f>ROUND(E150*U150,2)</f>
        <v>0</v>
      </c>
      <c r="W150" s="160"/>
      <c r="X150" s="160" t="s">
        <v>148</v>
      </c>
      <c r="Y150" s="151"/>
      <c r="Z150" s="151"/>
      <c r="AA150" s="151"/>
      <c r="AB150" s="151"/>
      <c r="AC150" s="151"/>
      <c r="AD150" s="151"/>
      <c r="AE150" s="151"/>
      <c r="AF150" s="151"/>
      <c r="AG150" s="151" t="s">
        <v>149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3">
      <c r="A151" s="158"/>
      <c r="B151" s="159"/>
      <c r="C151" s="187" t="s">
        <v>753</v>
      </c>
      <c r="D151" s="185"/>
      <c r="E151" s="186">
        <v>4.0999999999999996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196</v>
      </c>
      <c r="AH151" s="151">
        <v>5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3">
      <c r="A152" s="158"/>
      <c r="B152" s="159"/>
      <c r="C152" s="244"/>
      <c r="D152" s="245"/>
      <c r="E152" s="245"/>
      <c r="F152" s="245"/>
      <c r="G152" s="245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152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3">
      <c r="A153" s="171">
        <v>29</v>
      </c>
      <c r="B153" s="172" t="s">
        <v>754</v>
      </c>
      <c r="C153" s="181" t="s">
        <v>1041</v>
      </c>
      <c r="D153" s="173" t="s">
        <v>365</v>
      </c>
      <c r="E153" s="174">
        <v>1.458</v>
      </c>
      <c r="F153" s="175"/>
      <c r="G153" s="176">
        <f>ROUND(E153*F153,2)</f>
        <v>0</v>
      </c>
      <c r="H153" s="175"/>
      <c r="I153" s="176">
        <f>ROUND(E153*H153,2)</f>
        <v>0</v>
      </c>
      <c r="J153" s="175"/>
      <c r="K153" s="176">
        <f>ROUND(E153*J153,2)</f>
        <v>0</v>
      </c>
      <c r="L153" s="176">
        <v>21</v>
      </c>
      <c r="M153" s="176">
        <f>G153*(1+L153/100)</f>
        <v>0</v>
      </c>
      <c r="N153" s="176">
        <v>1.1000000000000001</v>
      </c>
      <c r="O153" s="176">
        <f>ROUND(E153*N153,2)</f>
        <v>1.6</v>
      </c>
      <c r="P153" s="176">
        <v>0</v>
      </c>
      <c r="Q153" s="176">
        <f>ROUND(E153*P153,2)</f>
        <v>0</v>
      </c>
      <c r="R153" s="176"/>
      <c r="S153" s="176" t="s">
        <v>193</v>
      </c>
      <c r="T153" s="177" t="s">
        <v>193</v>
      </c>
      <c r="U153" s="160">
        <v>0</v>
      </c>
      <c r="V153" s="160">
        <f>ROUND(E153*U153,2)</f>
        <v>0</v>
      </c>
      <c r="W153" s="160"/>
      <c r="X153" s="160" t="s">
        <v>148</v>
      </c>
      <c r="Y153" s="151"/>
      <c r="Z153" s="151"/>
      <c r="AA153" s="151"/>
      <c r="AB153" s="151"/>
      <c r="AC153" s="151"/>
      <c r="AD153" s="151"/>
      <c r="AE153" s="151"/>
      <c r="AF153" s="151"/>
      <c r="AG153" s="151" t="s">
        <v>571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3">
      <c r="A154" s="158"/>
      <c r="B154" s="159"/>
      <c r="C154" s="187" t="s">
        <v>739</v>
      </c>
      <c r="D154" s="185"/>
      <c r="E154" s="186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196</v>
      </c>
      <c r="AH154" s="151">
        <v>0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3">
      <c r="A155" s="158"/>
      <c r="B155" s="159"/>
      <c r="C155" s="187" t="s">
        <v>477</v>
      </c>
      <c r="D155" s="185"/>
      <c r="E155" s="186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196</v>
      </c>
      <c r="AH155" s="151">
        <v>0</v>
      </c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3">
      <c r="A156" s="158"/>
      <c r="B156" s="159"/>
      <c r="C156" s="187" t="s">
        <v>755</v>
      </c>
      <c r="D156" s="185"/>
      <c r="E156" s="186">
        <v>1.458</v>
      </c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51"/>
      <c r="Z156" s="151"/>
      <c r="AA156" s="151"/>
      <c r="AB156" s="151"/>
      <c r="AC156" s="151"/>
      <c r="AD156" s="151"/>
      <c r="AE156" s="151"/>
      <c r="AF156" s="151"/>
      <c r="AG156" s="151" t="s">
        <v>196</v>
      </c>
      <c r="AH156" s="151">
        <v>0</v>
      </c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3">
      <c r="A157" s="158"/>
      <c r="B157" s="159"/>
      <c r="C157" s="244"/>
      <c r="D157" s="245"/>
      <c r="E157" s="245"/>
      <c r="F157" s="245"/>
      <c r="G157" s="245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152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3">
      <c r="A158" s="171">
        <v>30</v>
      </c>
      <c r="B158" s="172" t="s">
        <v>756</v>
      </c>
      <c r="C158" s="181" t="s">
        <v>1042</v>
      </c>
      <c r="D158" s="173" t="s">
        <v>365</v>
      </c>
      <c r="E158" s="174">
        <v>0.54</v>
      </c>
      <c r="F158" s="175"/>
      <c r="G158" s="176">
        <f>ROUND(E158*F158,2)</f>
        <v>0</v>
      </c>
      <c r="H158" s="175"/>
      <c r="I158" s="176">
        <f>ROUND(E158*H158,2)</f>
        <v>0</v>
      </c>
      <c r="J158" s="175"/>
      <c r="K158" s="176">
        <f>ROUND(E158*J158,2)</f>
        <v>0</v>
      </c>
      <c r="L158" s="176">
        <v>21</v>
      </c>
      <c r="M158" s="176">
        <f>G158*(1+L158/100)</f>
        <v>0</v>
      </c>
      <c r="N158" s="176">
        <v>1</v>
      </c>
      <c r="O158" s="176">
        <f>ROUND(E158*N158,2)</f>
        <v>0.54</v>
      </c>
      <c r="P158" s="176">
        <v>0</v>
      </c>
      <c r="Q158" s="176">
        <f>ROUND(E158*P158,2)</f>
        <v>0</v>
      </c>
      <c r="R158" s="176"/>
      <c r="S158" s="176" t="s">
        <v>193</v>
      </c>
      <c r="T158" s="177" t="s">
        <v>193</v>
      </c>
      <c r="U158" s="160">
        <v>0</v>
      </c>
      <c r="V158" s="160">
        <f>ROUND(E158*U158,2)</f>
        <v>0</v>
      </c>
      <c r="W158" s="160"/>
      <c r="X158" s="160" t="s">
        <v>148</v>
      </c>
      <c r="Y158" s="151"/>
      <c r="Z158" s="151"/>
      <c r="AA158" s="151"/>
      <c r="AB158" s="151"/>
      <c r="AC158" s="151"/>
      <c r="AD158" s="151"/>
      <c r="AE158" s="151"/>
      <c r="AF158" s="151"/>
      <c r="AG158" s="151" t="s">
        <v>149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3">
      <c r="A159" s="158"/>
      <c r="B159" s="159"/>
      <c r="C159" s="187" t="s">
        <v>739</v>
      </c>
      <c r="D159" s="185"/>
      <c r="E159" s="186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196</v>
      </c>
      <c r="AH159" s="151">
        <v>0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3">
      <c r="A160" s="158"/>
      <c r="B160" s="159"/>
      <c r="C160" s="187" t="s">
        <v>477</v>
      </c>
      <c r="D160" s="185"/>
      <c r="E160" s="186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196</v>
      </c>
      <c r="AH160" s="151">
        <v>0</v>
      </c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3">
      <c r="A161" s="158"/>
      <c r="B161" s="159"/>
      <c r="C161" s="187" t="s">
        <v>757</v>
      </c>
      <c r="D161" s="185"/>
      <c r="E161" s="186">
        <v>0.54</v>
      </c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196</v>
      </c>
      <c r="AH161" s="151">
        <v>0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3">
      <c r="A162" s="158"/>
      <c r="B162" s="159"/>
      <c r="C162" s="244"/>
      <c r="D162" s="245"/>
      <c r="E162" s="245"/>
      <c r="F162" s="245"/>
      <c r="G162" s="245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152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3">
      <c r="A163" s="171">
        <v>31</v>
      </c>
      <c r="B163" s="172" t="s">
        <v>758</v>
      </c>
      <c r="C163" s="181" t="s">
        <v>1043</v>
      </c>
      <c r="D163" s="173" t="s">
        <v>191</v>
      </c>
      <c r="E163" s="174">
        <v>2.7</v>
      </c>
      <c r="F163" s="175"/>
      <c r="G163" s="176">
        <f>ROUND(E163*F163,2)</f>
        <v>0</v>
      </c>
      <c r="H163" s="175"/>
      <c r="I163" s="176">
        <f>ROUND(E163*H163,2)</f>
        <v>0</v>
      </c>
      <c r="J163" s="175"/>
      <c r="K163" s="176">
        <f>ROUND(E163*J163,2)</f>
        <v>0</v>
      </c>
      <c r="L163" s="176">
        <v>21</v>
      </c>
      <c r="M163" s="176">
        <f>G163*(1+L163/100)</f>
        <v>0</v>
      </c>
      <c r="N163" s="176">
        <v>0.10255</v>
      </c>
      <c r="O163" s="176">
        <f>ROUND(E163*N163,2)</f>
        <v>0.28000000000000003</v>
      </c>
      <c r="P163" s="176">
        <v>0</v>
      </c>
      <c r="Q163" s="176">
        <f>ROUND(E163*P163,2)</f>
        <v>0</v>
      </c>
      <c r="R163" s="176"/>
      <c r="S163" s="176" t="s">
        <v>193</v>
      </c>
      <c r="T163" s="177" t="s">
        <v>193</v>
      </c>
      <c r="U163" s="160">
        <v>0</v>
      </c>
      <c r="V163" s="160">
        <f>ROUND(E163*U163,2)</f>
        <v>0</v>
      </c>
      <c r="W163" s="160"/>
      <c r="X163" s="160" t="s">
        <v>148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149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3">
      <c r="A164" s="158"/>
      <c r="B164" s="159"/>
      <c r="C164" s="246" t="s">
        <v>759</v>
      </c>
      <c r="D164" s="247"/>
      <c r="E164" s="247"/>
      <c r="F164" s="247"/>
      <c r="G164" s="247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150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3">
      <c r="A165" s="158"/>
      <c r="B165" s="159"/>
      <c r="C165" s="248" t="s">
        <v>760</v>
      </c>
      <c r="D165" s="249"/>
      <c r="E165" s="249"/>
      <c r="F165" s="249"/>
      <c r="G165" s="249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150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3">
      <c r="A166" s="158"/>
      <c r="B166" s="159"/>
      <c r="C166" s="248" t="s">
        <v>761</v>
      </c>
      <c r="D166" s="249"/>
      <c r="E166" s="249"/>
      <c r="F166" s="249"/>
      <c r="G166" s="249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51"/>
      <c r="Z166" s="151"/>
      <c r="AA166" s="151"/>
      <c r="AB166" s="151"/>
      <c r="AC166" s="151"/>
      <c r="AD166" s="151"/>
      <c r="AE166" s="151"/>
      <c r="AF166" s="151"/>
      <c r="AG166" s="151" t="s">
        <v>150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78" t="str">
        <f>C166</f>
        <v xml:space="preserve">    b) komunikací pro pěší, které se oceňují položkami souboru 581 11-4 Kryt z prostého betonu komunikací pro pěší,</v>
      </c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3">
      <c r="A167" s="158"/>
      <c r="B167" s="159"/>
      <c r="C167" s="248" t="s">
        <v>762</v>
      </c>
      <c r="D167" s="249"/>
      <c r="E167" s="249"/>
      <c r="F167" s="249"/>
      <c r="G167" s="249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150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78" t="str">
        <f>C167</f>
        <v xml:space="preserve">    c) letištních ploch, které se oceňují položkami souborů 581 1.-3 a 581 1.-6 Kryt cementobetonový letištních ploch skupiny L.</v>
      </c>
      <c r="BB167" s="151"/>
      <c r="BC167" s="151"/>
      <c r="BD167" s="151"/>
      <c r="BE167" s="151"/>
      <c r="BF167" s="151"/>
      <c r="BG167" s="151"/>
      <c r="BH167" s="151"/>
    </row>
    <row r="168" spans="1:60" ht="31.3" outlineLevel="1" x14ac:dyDescent="0.3">
      <c r="A168" s="158"/>
      <c r="B168" s="159"/>
      <c r="C168" s="248" t="s">
        <v>763</v>
      </c>
      <c r="D168" s="249"/>
      <c r="E168" s="249"/>
      <c r="F168" s="249"/>
      <c r="G168" s="249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150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78" t="str">
        <f>C168</f>
        <v>V položce nejsou zakalkulovány náklady na popřípadě projektem předepsané  živičné postřiky, nátěry nebo mezivrstvy, vložky z lepenky, provedení dilatačních spár řezených, provedení dilatačních spár vkládaných, postřiky povrchu ochrannou emulzí, úpravy povrchu krytu broušením, kotevní a kluzné trny spár, které se oceňují R-položkou.</v>
      </c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3">
      <c r="A169" s="158"/>
      <c r="B169" s="159"/>
      <c r="C169" s="187" t="s">
        <v>764</v>
      </c>
      <c r="D169" s="185"/>
      <c r="E169" s="186">
        <v>2.7</v>
      </c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51"/>
      <c r="Z169" s="151"/>
      <c r="AA169" s="151"/>
      <c r="AB169" s="151"/>
      <c r="AC169" s="151"/>
      <c r="AD169" s="151"/>
      <c r="AE169" s="151"/>
      <c r="AF169" s="151"/>
      <c r="AG169" s="151" t="s">
        <v>196</v>
      </c>
      <c r="AH169" s="151">
        <v>5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3">
      <c r="A170" s="158"/>
      <c r="B170" s="159"/>
      <c r="C170" s="244"/>
      <c r="D170" s="245"/>
      <c r="E170" s="245"/>
      <c r="F170" s="245"/>
      <c r="G170" s="245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152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3">
      <c r="A171" s="171">
        <v>32</v>
      </c>
      <c r="B171" s="172" t="s">
        <v>346</v>
      </c>
      <c r="C171" s="181" t="s">
        <v>1044</v>
      </c>
      <c r="D171" s="173" t="s">
        <v>211</v>
      </c>
      <c r="E171" s="174">
        <v>4</v>
      </c>
      <c r="F171" s="175"/>
      <c r="G171" s="176">
        <f>ROUND(E171*F171,2)</f>
        <v>0</v>
      </c>
      <c r="H171" s="175"/>
      <c r="I171" s="176">
        <f>ROUND(E171*H171,2)</f>
        <v>0</v>
      </c>
      <c r="J171" s="175"/>
      <c r="K171" s="176">
        <f>ROUND(E171*J171,2)</f>
        <v>0</v>
      </c>
      <c r="L171" s="176">
        <v>21</v>
      </c>
      <c r="M171" s="176">
        <f>G171*(1+L171/100)</f>
        <v>0</v>
      </c>
      <c r="N171" s="176">
        <v>0.188</v>
      </c>
      <c r="O171" s="176">
        <f>ROUND(E171*N171,2)</f>
        <v>0.75</v>
      </c>
      <c r="P171" s="176">
        <v>0</v>
      </c>
      <c r="Q171" s="176">
        <f>ROUND(E171*P171,2)</f>
        <v>0</v>
      </c>
      <c r="R171" s="176"/>
      <c r="S171" s="176" t="s">
        <v>193</v>
      </c>
      <c r="T171" s="177" t="s">
        <v>193</v>
      </c>
      <c r="U171" s="160">
        <v>0</v>
      </c>
      <c r="V171" s="160">
        <f>ROUND(E171*U171,2)</f>
        <v>0</v>
      </c>
      <c r="W171" s="160"/>
      <c r="X171" s="160" t="s">
        <v>148</v>
      </c>
      <c r="Y171" s="151"/>
      <c r="Z171" s="151"/>
      <c r="AA171" s="151"/>
      <c r="AB171" s="151"/>
      <c r="AC171" s="151"/>
      <c r="AD171" s="151"/>
      <c r="AE171" s="151"/>
      <c r="AF171" s="151"/>
      <c r="AG171" s="151" t="s">
        <v>571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3">
      <c r="A172" s="158"/>
      <c r="B172" s="159"/>
      <c r="C172" s="246" t="s">
        <v>765</v>
      </c>
      <c r="D172" s="247"/>
      <c r="E172" s="247"/>
      <c r="F172" s="247"/>
      <c r="G172" s="247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150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3">
      <c r="A173" s="158"/>
      <c r="B173" s="159"/>
      <c r="C173" s="187" t="s">
        <v>766</v>
      </c>
      <c r="D173" s="185"/>
      <c r="E173" s="186">
        <v>4</v>
      </c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196</v>
      </c>
      <c r="AH173" s="151">
        <v>5</v>
      </c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3">
      <c r="A174" s="158"/>
      <c r="B174" s="159"/>
      <c r="C174" s="244"/>
      <c r="D174" s="245"/>
      <c r="E174" s="245"/>
      <c r="F174" s="245"/>
      <c r="G174" s="245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51"/>
      <c r="Z174" s="151"/>
      <c r="AA174" s="151"/>
      <c r="AB174" s="151"/>
      <c r="AC174" s="151"/>
      <c r="AD174" s="151"/>
      <c r="AE174" s="151"/>
      <c r="AF174" s="151"/>
      <c r="AG174" s="151" t="s">
        <v>152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3">
      <c r="A175" s="171">
        <v>33</v>
      </c>
      <c r="B175" s="172" t="s">
        <v>767</v>
      </c>
      <c r="C175" s="181" t="s">
        <v>1045</v>
      </c>
      <c r="D175" s="173" t="s">
        <v>216</v>
      </c>
      <c r="E175" s="174">
        <v>0.12</v>
      </c>
      <c r="F175" s="175"/>
      <c r="G175" s="176">
        <f>ROUND(E175*F175,2)</f>
        <v>0</v>
      </c>
      <c r="H175" s="175"/>
      <c r="I175" s="176">
        <f>ROUND(E175*H175,2)</f>
        <v>0</v>
      </c>
      <c r="J175" s="175"/>
      <c r="K175" s="176">
        <f>ROUND(E175*J175,2)</f>
        <v>0</v>
      </c>
      <c r="L175" s="176">
        <v>21</v>
      </c>
      <c r="M175" s="176">
        <f>G175*(1+L175/100)</f>
        <v>0</v>
      </c>
      <c r="N175" s="176">
        <v>2.5249999999999999</v>
      </c>
      <c r="O175" s="176">
        <f>ROUND(E175*N175,2)</f>
        <v>0.3</v>
      </c>
      <c r="P175" s="176">
        <v>0</v>
      </c>
      <c r="Q175" s="176">
        <f>ROUND(E175*P175,2)</f>
        <v>0</v>
      </c>
      <c r="R175" s="176"/>
      <c r="S175" s="176" t="s">
        <v>193</v>
      </c>
      <c r="T175" s="177" t="s">
        <v>193</v>
      </c>
      <c r="U175" s="160">
        <v>0</v>
      </c>
      <c r="V175" s="160">
        <f>ROUND(E175*U175,2)</f>
        <v>0</v>
      </c>
      <c r="W175" s="160"/>
      <c r="X175" s="160" t="s">
        <v>148</v>
      </c>
      <c r="Y175" s="151"/>
      <c r="Z175" s="151"/>
      <c r="AA175" s="151"/>
      <c r="AB175" s="151"/>
      <c r="AC175" s="151"/>
      <c r="AD175" s="151"/>
      <c r="AE175" s="151"/>
      <c r="AF175" s="151"/>
      <c r="AG175" s="151" t="s">
        <v>149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3">
      <c r="A176" s="158"/>
      <c r="B176" s="159"/>
      <c r="C176" s="187" t="s">
        <v>768</v>
      </c>
      <c r="D176" s="185"/>
      <c r="E176" s="186">
        <v>0.12</v>
      </c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51"/>
      <c r="Z176" s="151"/>
      <c r="AA176" s="151"/>
      <c r="AB176" s="151"/>
      <c r="AC176" s="151"/>
      <c r="AD176" s="151"/>
      <c r="AE176" s="151"/>
      <c r="AF176" s="151"/>
      <c r="AG176" s="151" t="s">
        <v>196</v>
      </c>
      <c r="AH176" s="151">
        <v>5</v>
      </c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3">
      <c r="A177" s="158"/>
      <c r="B177" s="159"/>
      <c r="C177" s="244"/>
      <c r="D177" s="245"/>
      <c r="E177" s="245"/>
      <c r="F177" s="245"/>
      <c r="G177" s="245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51"/>
      <c r="Z177" s="151"/>
      <c r="AA177" s="151"/>
      <c r="AB177" s="151"/>
      <c r="AC177" s="151"/>
      <c r="AD177" s="151"/>
      <c r="AE177" s="151"/>
      <c r="AF177" s="151"/>
      <c r="AG177" s="151" t="s">
        <v>152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3">
      <c r="A178" s="171">
        <v>34</v>
      </c>
      <c r="B178" s="172" t="s">
        <v>769</v>
      </c>
      <c r="C178" s="181" t="s">
        <v>1046</v>
      </c>
      <c r="D178" s="173" t="s">
        <v>211</v>
      </c>
      <c r="E178" s="174">
        <v>5.4</v>
      </c>
      <c r="F178" s="175"/>
      <c r="G178" s="176">
        <f>ROUND(E178*F178,2)</f>
        <v>0</v>
      </c>
      <c r="H178" s="175"/>
      <c r="I178" s="176">
        <f>ROUND(E178*H178,2)</f>
        <v>0</v>
      </c>
      <c r="J178" s="175"/>
      <c r="K178" s="176">
        <f>ROUND(E178*J178,2)</f>
        <v>0</v>
      </c>
      <c r="L178" s="176">
        <v>21</v>
      </c>
      <c r="M178" s="176">
        <f>G178*(1+L178/100)</f>
        <v>0</v>
      </c>
      <c r="N178" s="176">
        <v>0</v>
      </c>
      <c r="O178" s="176">
        <f>ROUND(E178*N178,2)</f>
        <v>0</v>
      </c>
      <c r="P178" s="176">
        <v>0</v>
      </c>
      <c r="Q178" s="176">
        <f>ROUND(E178*P178,2)</f>
        <v>0</v>
      </c>
      <c r="R178" s="176"/>
      <c r="S178" s="176" t="s">
        <v>193</v>
      </c>
      <c r="T178" s="177" t="s">
        <v>193</v>
      </c>
      <c r="U178" s="160">
        <v>0</v>
      </c>
      <c r="V178" s="160">
        <f>ROUND(E178*U178,2)</f>
        <v>0</v>
      </c>
      <c r="W178" s="160"/>
      <c r="X178" s="160" t="s">
        <v>148</v>
      </c>
      <c r="Y178" s="151"/>
      <c r="Z178" s="151"/>
      <c r="AA178" s="151"/>
      <c r="AB178" s="151"/>
      <c r="AC178" s="151"/>
      <c r="AD178" s="151"/>
      <c r="AE178" s="151"/>
      <c r="AF178" s="151"/>
      <c r="AG178" s="151" t="s">
        <v>149</v>
      </c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3">
      <c r="A179" s="158"/>
      <c r="B179" s="159"/>
      <c r="C179" s="187" t="s">
        <v>739</v>
      </c>
      <c r="D179" s="185"/>
      <c r="E179" s="186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196</v>
      </c>
      <c r="AH179" s="151">
        <v>0</v>
      </c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3">
      <c r="A180" s="158"/>
      <c r="B180" s="159"/>
      <c r="C180" s="187" t="s">
        <v>477</v>
      </c>
      <c r="D180" s="185"/>
      <c r="E180" s="186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196</v>
      </c>
      <c r="AH180" s="151">
        <v>0</v>
      </c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3">
      <c r="A181" s="158"/>
      <c r="B181" s="159"/>
      <c r="C181" s="187" t="s">
        <v>770</v>
      </c>
      <c r="D181" s="185"/>
      <c r="E181" s="186">
        <v>5.4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196</v>
      </c>
      <c r="AH181" s="151">
        <v>0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3">
      <c r="A182" s="158"/>
      <c r="B182" s="159"/>
      <c r="C182" s="244"/>
      <c r="D182" s="245"/>
      <c r="E182" s="245"/>
      <c r="F182" s="245"/>
      <c r="G182" s="245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51"/>
      <c r="Z182" s="151"/>
      <c r="AA182" s="151"/>
      <c r="AB182" s="151"/>
      <c r="AC182" s="151"/>
      <c r="AD182" s="151"/>
      <c r="AE182" s="151"/>
      <c r="AF182" s="151"/>
      <c r="AG182" s="151" t="s">
        <v>152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3">
      <c r="A183" s="171">
        <v>35</v>
      </c>
      <c r="B183" s="172" t="s">
        <v>771</v>
      </c>
      <c r="C183" s="181" t="s">
        <v>772</v>
      </c>
      <c r="D183" s="173" t="s">
        <v>316</v>
      </c>
      <c r="E183" s="174">
        <v>4</v>
      </c>
      <c r="F183" s="175"/>
      <c r="G183" s="176">
        <f>ROUND(E183*F183,2)</f>
        <v>0</v>
      </c>
      <c r="H183" s="175"/>
      <c r="I183" s="176">
        <f>ROUND(E183*H183,2)</f>
        <v>0</v>
      </c>
      <c r="J183" s="175"/>
      <c r="K183" s="176">
        <f>ROUND(E183*J183,2)</f>
        <v>0</v>
      </c>
      <c r="L183" s="176">
        <v>21</v>
      </c>
      <c r="M183" s="176">
        <f>G183*(1+L183/100)</f>
        <v>0</v>
      </c>
      <c r="N183" s="176">
        <v>0.08</v>
      </c>
      <c r="O183" s="176">
        <f>ROUND(E183*N183,2)</f>
        <v>0.32</v>
      </c>
      <c r="P183" s="176">
        <v>0</v>
      </c>
      <c r="Q183" s="176">
        <f>ROUND(E183*P183,2)</f>
        <v>0</v>
      </c>
      <c r="R183" s="176" t="s">
        <v>311</v>
      </c>
      <c r="S183" s="176" t="s">
        <v>193</v>
      </c>
      <c r="T183" s="177" t="s">
        <v>193</v>
      </c>
      <c r="U183" s="160">
        <v>0</v>
      </c>
      <c r="V183" s="160">
        <f>ROUND(E183*U183,2)</f>
        <v>0</v>
      </c>
      <c r="W183" s="160"/>
      <c r="X183" s="160" t="s">
        <v>312</v>
      </c>
      <c r="Y183" s="151"/>
      <c r="Z183" s="151"/>
      <c r="AA183" s="151"/>
      <c r="AB183" s="151"/>
      <c r="AC183" s="151"/>
      <c r="AD183" s="151"/>
      <c r="AE183" s="151"/>
      <c r="AF183" s="151"/>
      <c r="AG183" s="151" t="s">
        <v>313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3">
      <c r="A184" s="158"/>
      <c r="B184" s="159"/>
      <c r="C184" s="187" t="s">
        <v>766</v>
      </c>
      <c r="D184" s="185"/>
      <c r="E184" s="186">
        <v>4</v>
      </c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51"/>
      <c r="Z184" s="151"/>
      <c r="AA184" s="151"/>
      <c r="AB184" s="151"/>
      <c r="AC184" s="151"/>
      <c r="AD184" s="151"/>
      <c r="AE184" s="151"/>
      <c r="AF184" s="151"/>
      <c r="AG184" s="151" t="s">
        <v>196</v>
      </c>
      <c r="AH184" s="151">
        <v>5</v>
      </c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3">
      <c r="A185" s="158"/>
      <c r="B185" s="159"/>
      <c r="C185" s="244"/>
      <c r="D185" s="245"/>
      <c r="E185" s="245"/>
      <c r="F185" s="245"/>
      <c r="G185" s="245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51"/>
      <c r="Z185" s="151"/>
      <c r="AA185" s="151"/>
      <c r="AB185" s="151"/>
      <c r="AC185" s="151"/>
      <c r="AD185" s="151"/>
      <c r="AE185" s="151"/>
      <c r="AF185" s="151"/>
      <c r="AG185" s="151" t="s">
        <v>152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3">
      <c r="A186" s="171">
        <v>36</v>
      </c>
      <c r="B186" s="172" t="s">
        <v>309</v>
      </c>
      <c r="C186" s="181" t="s">
        <v>310</v>
      </c>
      <c r="D186" s="173" t="s">
        <v>191</v>
      </c>
      <c r="E186" s="174">
        <v>4.0999999999999996</v>
      </c>
      <c r="F186" s="175"/>
      <c r="G186" s="176">
        <f>ROUND(E186*F186,2)</f>
        <v>0</v>
      </c>
      <c r="H186" s="175"/>
      <c r="I186" s="176">
        <f>ROUND(E186*H186,2)</f>
        <v>0</v>
      </c>
      <c r="J186" s="175"/>
      <c r="K186" s="176">
        <f>ROUND(E186*J186,2)</f>
        <v>0</v>
      </c>
      <c r="L186" s="176">
        <v>21</v>
      </c>
      <c r="M186" s="176">
        <f>G186*(1+L186/100)</f>
        <v>0</v>
      </c>
      <c r="N186" s="176">
        <v>0.17244999999999999</v>
      </c>
      <c r="O186" s="176">
        <f>ROUND(E186*N186,2)</f>
        <v>0.71</v>
      </c>
      <c r="P186" s="176">
        <v>0</v>
      </c>
      <c r="Q186" s="176">
        <f>ROUND(E186*P186,2)</f>
        <v>0</v>
      </c>
      <c r="R186" s="176" t="s">
        <v>311</v>
      </c>
      <c r="S186" s="176" t="s">
        <v>193</v>
      </c>
      <c r="T186" s="177" t="s">
        <v>193</v>
      </c>
      <c r="U186" s="160">
        <v>0</v>
      </c>
      <c r="V186" s="160">
        <f>ROUND(E186*U186,2)</f>
        <v>0</v>
      </c>
      <c r="W186" s="160"/>
      <c r="X186" s="160" t="s">
        <v>312</v>
      </c>
      <c r="Y186" s="151"/>
      <c r="Z186" s="151"/>
      <c r="AA186" s="151"/>
      <c r="AB186" s="151"/>
      <c r="AC186" s="151"/>
      <c r="AD186" s="151"/>
      <c r="AE186" s="151"/>
      <c r="AF186" s="151"/>
      <c r="AG186" s="151" t="s">
        <v>313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3">
      <c r="A187" s="158"/>
      <c r="B187" s="159"/>
      <c r="C187" s="187" t="s">
        <v>773</v>
      </c>
      <c r="D187" s="185"/>
      <c r="E187" s="186">
        <v>4.0999999999999996</v>
      </c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51"/>
      <c r="Z187" s="151"/>
      <c r="AA187" s="151"/>
      <c r="AB187" s="151"/>
      <c r="AC187" s="151"/>
      <c r="AD187" s="151"/>
      <c r="AE187" s="151"/>
      <c r="AF187" s="151"/>
      <c r="AG187" s="151" t="s">
        <v>196</v>
      </c>
      <c r="AH187" s="151">
        <v>5</v>
      </c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3">
      <c r="A188" s="158"/>
      <c r="B188" s="159"/>
      <c r="C188" s="244"/>
      <c r="D188" s="245"/>
      <c r="E188" s="245"/>
      <c r="F188" s="245"/>
      <c r="G188" s="245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51"/>
      <c r="Z188" s="151"/>
      <c r="AA188" s="151"/>
      <c r="AB188" s="151"/>
      <c r="AC188" s="151"/>
      <c r="AD188" s="151"/>
      <c r="AE188" s="151"/>
      <c r="AF188" s="151"/>
      <c r="AG188" s="151" t="s">
        <v>152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3">
      <c r="A189" s="171">
        <v>37</v>
      </c>
      <c r="B189" s="172" t="s">
        <v>419</v>
      </c>
      <c r="C189" s="181" t="s">
        <v>1047</v>
      </c>
      <c r="D189" s="173" t="s">
        <v>365</v>
      </c>
      <c r="E189" s="174">
        <v>29.897500000000001</v>
      </c>
      <c r="F189" s="175"/>
      <c r="G189" s="176">
        <f>ROUND(E189*F189,2)</f>
        <v>0</v>
      </c>
      <c r="H189" s="175"/>
      <c r="I189" s="176">
        <f>ROUND(E189*H189,2)</f>
        <v>0</v>
      </c>
      <c r="J189" s="175"/>
      <c r="K189" s="176">
        <f>ROUND(E189*J189,2)</f>
        <v>0</v>
      </c>
      <c r="L189" s="176">
        <v>21</v>
      </c>
      <c r="M189" s="176">
        <f>G189*(1+L189/100)</f>
        <v>0</v>
      </c>
      <c r="N189" s="176">
        <v>0</v>
      </c>
      <c r="O189" s="176">
        <f>ROUND(E189*N189,2)</f>
        <v>0</v>
      </c>
      <c r="P189" s="176">
        <v>0</v>
      </c>
      <c r="Q189" s="176">
        <f>ROUND(E189*P189,2)</f>
        <v>0</v>
      </c>
      <c r="R189" s="176"/>
      <c r="S189" s="176" t="s">
        <v>193</v>
      </c>
      <c r="T189" s="177" t="s">
        <v>193</v>
      </c>
      <c r="U189" s="160">
        <v>0</v>
      </c>
      <c r="V189" s="160">
        <f>ROUND(E189*U189,2)</f>
        <v>0</v>
      </c>
      <c r="W189" s="160"/>
      <c r="X189" s="160" t="s">
        <v>417</v>
      </c>
      <c r="Y189" s="151"/>
      <c r="Z189" s="151"/>
      <c r="AA189" s="151"/>
      <c r="AB189" s="151"/>
      <c r="AC189" s="151"/>
      <c r="AD189" s="151"/>
      <c r="AE189" s="151"/>
      <c r="AF189" s="151"/>
      <c r="AG189" s="151" t="s">
        <v>418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3">
      <c r="A190" s="158"/>
      <c r="B190" s="159"/>
      <c r="C190" s="257"/>
      <c r="D190" s="258"/>
      <c r="E190" s="258"/>
      <c r="F190" s="258"/>
      <c r="G190" s="258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51"/>
      <c r="Z190" s="151"/>
      <c r="AA190" s="151"/>
      <c r="AB190" s="151"/>
      <c r="AC190" s="151"/>
      <c r="AD190" s="151"/>
      <c r="AE190" s="151"/>
      <c r="AF190" s="151"/>
      <c r="AG190" s="151" t="s">
        <v>152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3">
      <c r="A191" s="171">
        <v>38</v>
      </c>
      <c r="B191" s="172" t="s">
        <v>774</v>
      </c>
      <c r="C191" s="181" t="s">
        <v>1048</v>
      </c>
      <c r="D191" s="173" t="s">
        <v>365</v>
      </c>
      <c r="E191" s="174">
        <v>5.9794999999999998</v>
      </c>
      <c r="F191" s="175"/>
      <c r="G191" s="176">
        <f>ROUND(E191*F191,2)</f>
        <v>0</v>
      </c>
      <c r="H191" s="175"/>
      <c r="I191" s="176">
        <f>ROUND(E191*H191,2)</f>
        <v>0</v>
      </c>
      <c r="J191" s="175"/>
      <c r="K191" s="176">
        <f>ROUND(E191*J191,2)</f>
        <v>0</v>
      </c>
      <c r="L191" s="176">
        <v>21</v>
      </c>
      <c r="M191" s="176">
        <f>G191*(1+L191/100)</f>
        <v>0</v>
      </c>
      <c r="N191" s="176">
        <v>0</v>
      </c>
      <c r="O191" s="176">
        <f>ROUND(E191*N191,2)</f>
        <v>0</v>
      </c>
      <c r="P191" s="176">
        <v>0</v>
      </c>
      <c r="Q191" s="176">
        <f>ROUND(E191*P191,2)</f>
        <v>0</v>
      </c>
      <c r="R191" s="176"/>
      <c r="S191" s="176" t="s">
        <v>193</v>
      </c>
      <c r="T191" s="177" t="s">
        <v>193</v>
      </c>
      <c r="U191" s="160">
        <v>0.04</v>
      </c>
      <c r="V191" s="160">
        <f>ROUND(E191*U191,2)</f>
        <v>0.24</v>
      </c>
      <c r="W191" s="160"/>
      <c r="X191" s="160" t="s">
        <v>417</v>
      </c>
      <c r="Y191" s="151"/>
      <c r="Z191" s="151"/>
      <c r="AA191" s="151"/>
      <c r="AB191" s="151"/>
      <c r="AC191" s="151"/>
      <c r="AD191" s="151"/>
      <c r="AE191" s="151"/>
      <c r="AF191" s="151"/>
      <c r="AG191" s="151" t="s">
        <v>418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3">
      <c r="A192" s="158"/>
      <c r="B192" s="159"/>
      <c r="C192" s="257"/>
      <c r="D192" s="258"/>
      <c r="E192" s="258"/>
      <c r="F192" s="258"/>
      <c r="G192" s="258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51"/>
      <c r="Z192" s="151"/>
      <c r="AA192" s="151"/>
      <c r="AB192" s="151"/>
      <c r="AC192" s="151"/>
      <c r="AD192" s="151"/>
      <c r="AE192" s="151"/>
      <c r="AF192" s="151"/>
      <c r="AG192" s="151" t="s">
        <v>152</v>
      </c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3">
      <c r="A193" s="171">
        <v>39</v>
      </c>
      <c r="B193" s="172" t="s">
        <v>775</v>
      </c>
      <c r="C193" s="181" t="s">
        <v>1049</v>
      </c>
      <c r="D193" s="173" t="s">
        <v>365</v>
      </c>
      <c r="E193" s="174">
        <v>5.9794999999999998</v>
      </c>
      <c r="F193" s="175"/>
      <c r="G193" s="176">
        <f>ROUND(E193*F193,2)</f>
        <v>0</v>
      </c>
      <c r="H193" s="175"/>
      <c r="I193" s="176">
        <f>ROUND(E193*H193,2)</f>
        <v>0</v>
      </c>
      <c r="J193" s="175"/>
      <c r="K193" s="176">
        <f>ROUND(E193*J193,2)</f>
        <v>0</v>
      </c>
      <c r="L193" s="176">
        <v>21</v>
      </c>
      <c r="M193" s="176">
        <f>G193*(1+L193/100)</f>
        <v>0</v>
      </c>
      <c r="N193" s="176">
        <v>0</v>
      </c>
      <c r="O193" s="176">
        <f>ROUND(E193*N193,2)</f>
        <v>0</v>
      </c>
      <c r="P193" s="176">
        <v>0</v>
      </c>
      <c r="Q193" s="176">
        <f>ROUND(E193*P193,2)</f>
        <v>0</v>
      </c>
      <c r="R193" s="176"/>
      <c r="S193" s="176" t="s">
        <v>193</v>
      </c>
      <c r="T193" s="177" t="s">
        <v>193</v>
      </c>
      <c r="U193" s="160">
        <v>9.9000000000000005E-2</v>
      </c>
      <c r="V193" s="160">
        <f>ROUND(E193*U193,2)</f>
        <v>0.59</v>
      </c>
      <c r="W193" s="160"/>
      <c r="X193" s="160" t="s">
        <v>417</v>
      </c>
      <c r="Y193" s="151"/>
      <c r="Z193" s="151"/>
      <c r="AA193" s="151"/>
      <c r="AB193" s="151"/>
      <c r="AC193" s="151"/>
      <c r="AD193" s="151"/>
      <c r="AE193" s="151"/>
      <c r="AF193" s="151"/>
      <c r="AG193" s="151" t="s">
        <v>418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3">
      <c r="A194" s="158"/>
      <c r="B194" s="159"/>
      <c r="C194" s="257"/>
      <c r="D194" s="258"/>
      <c r="E194" s="258"/>
      <c r="F194" s="258"/>
      <c r="G194" s="258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51"/>
      <c r="Z194" s="151"/>
      <c r="AA194" s="151"/>
      <c r="AB194" s="151"/>
      <c r="AC194" s="151"/>
      <c r="AD194" s="151"/>
      <c r="AE194" s="151"/>
      <c r="AF194" s="151"/>
      <c r="AG194" s="151" t="s">
        <v>152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3">
      <c r="A195" s="171">
        <v>40</v>
      </c>
      <c r="B195" s="172" t="s">
        <v>421</v>
      </c>
      <c r="C195" s="181" t="s">
        <v>422</v>
      </c>
      <c r="D195" s="173" t="s">
        <v>365</v>
      </c>
      <c r="E195" s="174">
        <v>5.9794999999999998</v>
      </c>
      <c r="F195" s="175"/>
      <c r="G195" s="176">
        <f>ROUND(E195*F195,2)</f>
        <v>0</v>
      </c>
      <c r="H195" s="175"/>
      <c r="I195" s="176">
        <f>ROUND(E195*H195,2)</f>
        <v>0</v>
      </c>
      <c r="J195" s="175"/>
      <c r="K195" s="176">
        <f>ROUND(E195*J195,2)</f>
        <v>0</v>
      </c>
      <c r="L195" s="176">
        <v>21</v>
      </c>
      <c r="M195" s="176">
        <f>G195*(1+L195/100)</f>
        <v>0</v>
      </c>
      <c r="N195" s="176">
        <v>0</v>
      </c>
      <c r="O195" s="176">
        <f>ROUND(E195*N195,2)</f>
        <v>0</v>
      </c>
      <c r="P195" s="176">
        <v>0</v>
      </c>
      <c r="Q195" s="176">
        <f>ROUND(E195*P195,2)</f>
        <v>0</v>
      </c>
      <c r="R195" s="176"/>
      <c r="S195" s="176" t="s">
        <v>193</v>
      </c>
      <c r="T195" s="177" t="s">
        <v>194</v>
      </c>
      <c r="U195" s="160">
        <v>0</v>
      </c>
      <c r="V195" s="160">
        <f>ROUND(E195*U195,2)</f>
        <v>0</v>
      </c>
      <c r="W195" s="160"/>
      <c r="X195" s="160" t="s">
        <v>417</v>
      </c>
      <c r="Y195" s="151"/>
      <c r="Z195" s="151"/>
      <c r="AA195" s="151"/>
      <c r="AB195" s="151"/>
      <c r="AC195" s="151"/>
      <c r="AD195" s="151"/>
      <c r="AE195" s="151"/>
      <c r="AF195" s="151"/>
      <c r="AG195" s="151" t="s">
        <v>418</v>
      </c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3">
      <c r="A196" s="158"/>
      <c r="B196" s="159"/>
      <c r="C196" s="257"/>
      <c r="D196" s="258"/>
      <c r="E196" s="258"/>
      <c r="F196" s="258"/>
      <c r="G196" s="258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51"/>
      <c r="Z196" s="151"/>
      <c r="AA196" s="151"/>
      <c r="AB196" s="151"/>
      <c r="AC196" s="151"/>
      <c r="AD196" s="151"/>
      <c r="AE196" s="151"/>
      <c r="AF196" s="151"/>
      <c r="AG196" s="151" t="s">
        <v>152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x14ac:dyDescent="0.3">
      <c r="A197" s="165" t="s">
        <v>141</v>
      </c>
      <c r="B197" s="166" t="s">
        <v>90</v>
      </c>
      <c r="C197" s="180" t="s">
        <v>91</v>
      </c>
      <c r="D197" s="167"/>
      <c r="E197" s="168"/>
      <c r="F197" s="169"/>
      <c r="G197" s="169">
        <f>SUMIF(AG198:AG280,"&lt;&gt;NOR",G198:G280)</f>
        <v>0</v>
      </c>
      <c r="H197" s="169"/>
      <c r="I197" s="169">
        <f>SUM(I198:I280)</f>
        <v>0</v>
      </c>
      <c r="J197" s="169"/>
      <c r="K197" s="169">
        <f>SUM(K198:K280)</f>
        <v>0</v>
      </c>
      <c r="L197" s="169"/>
      <c r="M197" s="169">
        <f>SUM(M198:M280)</f>
        <v>0</v>
      </c>
      <c r="N197" s="169"/>
      <c r="O197" s="169">
        <f>SUM(O198:O280)</f>
        <v>97.43</v>
      </c>
      <c r="P197" s="169"/>
      <c r="Q197" s="169">
        <f>SUM(Q198:Q280)</f>
        <v>0</v>
      </c>
      <c r="R197" s="169"/>
      <c r="S197" s="169"/>
      <c r="T197" s="170"/>
      <c r="U197" s="164"/>
      <c r="V197" s="164">
        <f>SUM(V198:V280)</f>
        <v>12.35</v>
      </c>
      <c r="W197" s="164"/>
      <c r="X197" s="164"/>
      <c r="AG197" t="s">
        <v>142</v>
      </c>
    </row>
    <row r="198" spans="1:60" outlineLevel="1" x14ac:dyDescent="0.3">
      <c r="A198" s="171">
        <v>41</v>
      </c>
      <c r="B198" s="172" t="s">
        <v>631</v>
      </c>
      <c r="C198" s="181" t="s">
        <v>632</v>
      </c>
      <c r="D198" s="173" t="s">
        <v>316</v>
      </c>
      <c r="E198" s="174">
        <v>19</v>
      </c>
      <c r="F198" s="175"/>
      <c r="G198" s="176">
        <f>ROUND(E198*F198,2)</f>
        <v>0</v>
      </c>
      <c r="H198" s="175"/>
      <c r="I198" s="176">
        <f>ROUND(E198*H198,2)</f>
        <v>0</v>
      </c>
      <c r="J198" s="175"/>
      <c r="K198" s="176">
        <f>ROUND(E198*J198,2)</f>
        <v>0</v>
      </c>
      <c r="L198" s="176">
        <v>21</v>
      </c>
      <c r="M198" s="176">
        <f>G198*(1+L198/100)</f>
        <v>0</v>
      </c>
      <c r="N198" s="176">
        <v>0</v>
      </c>
      <c r="O198" s="176">
        <f>ROUND(E198*N198,2)</f>
        <v>0</v>
      </c>
      <c r="P198" s="176">
        <v>0</v>
      </c>
      <c r="Q198" s="176">
        <f>ROUND(E198*P198,2)</f>
        <v>0</v>
      </c>
      <c r="R198" s="176" t="s">
        <v>633</v>
      </c>
      <c r="S198" s="176" t="s">
        <v>193</v>
      </c>
      <c r="T198" s="177" t="s">
        <v>193</v>
      </c>
      <c r="U198" s="160">
        <v>0.65</v>
      </c>
      <c r="V198" s="160">
        <f>ROUND(E198*U198,2)</f>
        <v>12.35</v>
      </c>
      <c r="W198" s="160"/>
      <c r="X198" s="160" t="s">
        <v>148</v>
      </c>
      <c r="Y198" s="151"/>
      <c r="Z198" s="151"/>
      <c r="AA198" s="151"/>
      <c r="AB198" s="151"/>
      <c r="AC198" s="151"/>
      <c r="AD198" s="151"/>
      <c r="AE198" s="151"/>
      <c r="AF198" s="151"/>
      <c r="AG198" s="151" t="s">
        <v>149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3">
      <c r="A199" s="158"/>
      <c r="B199" s="159"/>
      <c r="C199" s="257"/>
      <c r="D199" s="258"/>
      <c r="E199" s="258"/>
      <c r="F199" s="258"/>
      <c r="G199" s="258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51"/>
      <c r="Z199" s="151"/>
      <c r="AA199" s="151"/>
      <c r="AB199" s="151"/>
      <c r="AC199" s="151"/>
      <c r="AD199" s="151"/>
      <c r="AE199" s="151"/>
      <c r="AF199" s="151"/>
      <c r="AG199" s="151" t="s">
        <v>152</v>
      </c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3">
      <c r="A200" s="171">
        <v>42</v>
      </c>
      <c r="B200" s="172" t="s">
        <v>634</v>
      </c>
      <c r="C200" s="181" t="s">
        <v>1026</v>
      </c>
      <c r="D200" s="173" t="s">
        <v>316</v>
      </c>
      <c r="E200" s="174">
        <v>19</v>
      </c>
      <c r="F200" s="175"/>
      <c r="G200" s="176">
        <f>ROUND(E200*F200,2)</f>
        <v>0</v>
      </c>
      <c r="H200" s="175"/>
      <c r="I200" s="176">
        <f>ROUND(E200*H200,2)</f>
        <v>0</v>
      </c>
      <c r="J200" s="175"/>
      <c r="K200" s="176">
        <f>ROUND(E200*J200,2)</f>
        <v>0</v>
      </c>
      <c r="L200" s="176">
        <v>21</v>
      </c>
      <c r="M200" s="176">
        <f>G200*(1+L200/100)</f>
        <v>0</v>
      </c>
      <c r="N200" s="176">
        <v>7.3349999999999999E-2</v>
      </c>
      <c r="O200" s="176">
        <f>ROUND(E200*N200,2)</f>
        <v>1.39</v>
      </c>
      <c r="P200" s="176">
        <v>0</v>
      </c>
      <c r="Q200" s="176">
        <f>ROUND(E200*P200,2)</f>
        <v>0</v>
      </c>
      <c r="R200" s="176"/>
      <c r="S200" s="176" t="s">
        <v>193</v>
      </c>
      <c r="T200" s="177" t="s">
        <v>193</v>
      </c>
      <c r="U200" s="160">
        <v>0</v>
      </c>
      <c r="V200" s="160">
        <f>ROUND(E200*U200,2)</f>
        <v>0</v>
      </c>
      <c r="W200" s="160"/>
      <c r="X200" s="160" t="s">
        <v>148</v>
      </c>
      <c r="Y200" s="151"/>
      <c r="Z200" s="151"/>
      <c r="AA200" s="151"/>
      <c r="AB200" s="151"/>
      <c r="AC200" s="151"/>
      <c r="AD200" s="151"/>
      <c r="AE200" s="151"/>
      <c r="AF200" s="151"/>
      <c r="AG200" s="151" t="s">
        <v>149</v>
      </c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3">
      <c r="A201" s="158"/>
      <c r="B201" s="159"/>
      <c r="C201" s="257"/>
      <c r="D201" s="258"/>
      <c r="E201" s="258"/>
      <c r="F201" s="258"/>
      <c r="G201" s="258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51"/>
      <c r="Z201" s="151"/>
      <c r="AA201" s="151"/>
      <c r="AB201" s="151"/>
      <c r="AC201" s="151"/>
      <c r="AD201" s="151"/>
      <c r="AE201" s="151"/>
      <c r="AF201" s="151"/>
      <c r="AG201" s="151" t="s">
        <v>152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3">
      <c r="A202" s="171">
        <v>43</v>
      </c>
      <c r="B202" s="172" t="s">
        <v>635</v>
      </c>
      <c r="C202" s="181" t="s">
        <v>1027</v>
      </c>
      <c r="D202" s="173" t="s">
        <v>211</v>
      </c>
      <c r="E202" s="174">
        <v>216.66050000000001</v>
      </c>
      <c r="F202" s="175"/>
      <c r="G202" s="176">
        <f>ROUND(E202*F202,2)</f>
        <v>0</v>
      </c>
      <c r="H202" s="175"/>
      <c r="I202" s="176">
        <f>ROUND(E202*H202,2)</f>
        <v>0</v>
      </c>
      <c r="J202" s="175"/>
      <c r="K202" s="176">
        <f>ROUND(E202*J202,2)</f>
        <v>0</v>
      </c>
      <c r="L202" s="176">
        <v>21</v>
      </c>
      <c r="M202" s="176">
        <f>G202*(1+L202/100)</f>
        <v>0</v>
      </c>
      <c r="N202" s="176">
        <v>1.0000000000000001E-5</v>
      </c>
      <c r="O202" s="176">
        <f>ROUND(E202*N202,2)</f>
        <v>0</v>
      </c>
      <c r="P202" s="176">
        <v>0</v>
      </c>
      <c r="Q202" s="176">
        <f>ROUND(E202*P202,2)</f>
        <v>0</v>
      </c>
      <c r="R202" s="176"/>
      <c r="S202" s="176" t="s">
        <v>193</v>
      </c>
      <c r="T202" s="177" t="s">
        <v>193</v>
      </c>
      <c r="U202" s="160">
        <v>0</v>
      </c>
      <c r="V202" s="160">
        <f>ROUND(E202*U202,2)</f>
        <v>0</v>
      </c>
      <c r="W202" s="160"/>
      <c r="X202" s="160" t="s">
        <v>148</v>
      </c>
      <c r="Y202" s="151"/>
      <c r="Z202" s="151"/>
      <c r="AA202" s="151"/>
      <c r="AB202" s="151"/>
      <c r="AC202" s="151"/>
      <c r="AD202" s="151"/>
      <c r="AE202" s="151"/>
      <c r="AF202" s="151"/>
      <c r="AG202" s="151" t="s">
        <v>571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ht="21" outlineLevel="1" x14ac:dyDescent="0.3">
      <c r="A203" s="158"/>
      <c r="B203" s="159"/>
      <c r="C203" s="246" t="s">
        <v>636</v>
      </c>
      <c r="D203" s="247"/>
      <c r="E203" s="247"/>
      <c r="F203" s="247"/>
      <c r="G203" s="247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51"/>
      <c r="Z203" s="151"/>
      <c r="AA203" s="151"/>
      <c r="AB203" s="151"/>
      <c r="AC203" s="151"/>
      <c r="AD203" s="151"/>
      <c r="AE203" s="151"/>
      <c r="AF203" s="151"/>
      <c r="AG203" s="151" t="s">
        <v>150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78" t="str">
        <f>C203</f>
        <v>V položce je uvažováno s jedním spojem na 6 m potrubí. Položka je určena pro montáž potrubí z kanalizačních trub z plastu těsněných gumovým kroužkem v otevřeném výkopu ve sklonu do 20 %.</v>
      </c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3">
      <c r="A204" s="158"/>
      <c r="B204" s="159"/>
      <c r="C204" s="248" t="s">
        <v>637</v>
      </c>
      <c r="D204" s="249"/>
      <c r="E204" s="249"/>
      <c r="F204" s="249"/>
      <c r="G204" s="249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51"/>
      <c r="Z204" s="151"/>
      <c r="AA204" s="151"/>
      <c r="AB204" s="151"/>
      <c r="AC204" s="151"/>
      <c r="AD204" s="151"/>
      <c r="AE204" s="151"/>
      <c r="AF204" s="151"/>
      <c r="AG204" s="151" t="s">
        <v>150</v>
      </c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78" t="str">
        <f>C204</f>
        <v>V položce montáže potrubí nejsou zakalkulovány náklady na dodání trub; tyto náklady se oceňují ve specifikaci.</v>
      </c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3">
      <c r="A205" s="158"/>
      <c r="B205" s="159"/>
      <c r="C205" s="248" t="s">
        <v>638</v>
      </c>
      <c r="D205" s="249"/>
      <c r="E205" s="249"/>
      <c r="F205" s="249"/>
      <c r="G205" s="249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51"/>
      <c r="Z205" s="151"/>
      <c r="AA205" s="151"/>
      <c r="AB205" s="151"/>
      <c r="AC205" s="151"/>
      <c r="AD205" s="151"/>
      <c r="AE205" s="151"/>
      <c r="AF205" s="151"/>
      <c r="AG205" s="151" t="s">
        <v>150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3">
      <c r="A206" s="158"/>
      <c r="B206" s="159"/>
      <c r="C206" s="187" t="s">
        <v>639</v>
      </c>
      <c r="D206" s="185"/>
      <c r="E206" s="186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51"/>
      <c r="Z206" s="151"/>
      <c r="AA206" s="151"/>
      <c r="AB206" s="151"/>
      <c r="AC206" s="151"/>
      <c r="AD206" s="151"/>
      <c r="AE206" s="151"/>
      <c r="AF206" s="151"/>
      <c r="AG206" s="151" t="s">
        <v>196</v>
      </c>
      <c r="AH206" s="151">
        <v>0</v>
      </c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3">
      <c r="A207" s="158"/>
      <c r="B207" s="159"/>
      <c r="C207" s="187" t="s">
        <v>776</v>
      </c>
      <c r="D207" s="185"/>
      <c r="E207" s="186">
        <v>216.66050000000001</v>
      </c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51"/>
      <c r="Z207" s="151"/>
      <c r="AA207" s="151"/>
      <c r="AB207" s="151"/>
      <c r="AC207" s="151"/>
      <c r="AD207" s="151"/>
      <c r="AE207" s="151"/>
      <c r="AF207" s="151"/>
      <c r="AG207" s="151" t="s">
        <v>196</v>
      </c>
      <c r="AH207" s="151">
        <v>0</v>
      </c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3">
      <c r="A208" s="158"/>
      <c r="B208" s="159"/>
      <c r="C208" s="244"/>
      <c r="D208" s="245"/>
      <c r="E208" s="245"/>
      <c r="F208" s="245"/>
      <c r="G208" s="245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51"/>
      <c r="Z208" s="151"/>
      <c r="AA208" s="151"/>
      <c r="AB208" s="151"/>
      <c r="AC208" s="151"/>
      <c r="AD208" s="151"/>
      <c r="AE208" s="151"/>
      <c r="AF208" s="151"/>
      <c r="AG208" s="151" t="s">
        <v>152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3">
      <c r="A209" s="171">
        <v>44</v>
      </c>
      <c r="B209" s="172" t="s">
        <v>641</v>
      </c>
      <c r="C209" s="181" t="s">
        <v>1028</v>
      </c>
      <c r="D209" s="173" t="s">
        <v>316</v>
      </c>
      <c r="E209" s="174">
        <v>17</v>
      </c>
      <c r="F209" s="175"/>
      <c r="G209" s="176">
        <f>ROUND(E209*F209,2)</f>
        <v>0</v>
      </c>
      <c r="H209" s="175"/>
      <c r="I209" s="176">
        <f>ROUND(E209*H209,2)</f>
        <v>0</v>
      </c>
      <c r="J209" s="175"/>
      <c r="K209" s="176">
        <f>ROUND(E209*J209,2)</f>
        <v>0</v>
      </c>
      <c r="L209" s="176">
        <v>21</v>
      </c>
      <c r="M209" s="176">
        <f>G209*(1+L209/100)</f>
        <v>0</v>
      </c>
      <c r="N209" s="176">
        <v>1.0000000000000001E-5</v>
      </c>
      <c r="O209" s="176">
        <f>ROUND(E209*N209,2)</f>
        <v>0</v>
      </c>
      <c r="P209" s="176">
        <v>0</v>
      </c>
      <c r="Q209" s="176">
        <f>ROUND(E209*P209,2)</f>
        <v>0</v>
      </c>
      <c r="R209" s="176"/>
      <c r="S209" s="176" t="s">
        <v>193</v>
      </c>
      <c r="T209" s="177" t="s">
        <v>193</v>
      </c>
      <c r="U209" s="160">
        <v>0</v>
      </c>
      <c r="V209" s="160">
        <f>ROUND(E209*U209,2)</f>
        <v>0</v>
      </c>
      <c r="W209" s="160"/>
      <c r="X209" s="160" t="s">
        <v>148</v>
      </c>
      <c r="Y209" s="151"/>
      <c r="Z209" s="151"/>
      <c r="AA209" s="151"/>
      <c r="AB209" s="151"/>
      <c r="AC209" s="151"/>
      <c r="AD209" s="151"/>
      <c r="AE209" s="151"/>
      <c r="AF209" s="151"/>
      <c r="AG209" s="151" t="s">
        <v>149</v>
      </c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3">
      <c r="A210" s="158"/>
      <c r="B210" s="159"/>
      <c r="C210" s="257"/>
      <c r="D210" s="258"/>
      <c r="E210" s="258"/>
      <c r="F210" s="258"/>
      <c r="G210" s="258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51"/>
      <c r="Z210" s="151"/>
      <c r="AA210" s="151"/>
      <c r="AB210" s="151"/>
      <c r="AC210" s="151"/>
      <c r="AD210" s="151"/>
      <c r="AE210" s="151"/>
      <c r="AF210" s="151"/>
      <c r="AG210" s="151" t="s">
        <v>152</v>
      </c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3">
      <c r="A211" s="171">
        <v>45</v>
      </c>
      <c r="B211" s="172" t="s">
        <v>642</v>
      </c>
      <c r="C211" s="181" t="s">
        <v>1029</v>
      </c>
      <c r="D211" s="173" t="s">
        <v>316</v>
      </c>
      <c r="E211" s="174">
        <v>22</v>
      </c>
      <c r="F211" s="175"/>
      <c r="G211" s="176">
        <f>ROUND(E211*F211,2)</f>
        <v>0</v>
      </c>
      <c r="H211" s="175"/>
      <c r="I211" s="176">
        <f>ROUND(E211*H211,2)</f>
        <v>0</v>
      </c>
      <c r="J211" s="175"/>
      <c r="K211" s="176">
        <f>ROUND(E211*J211,2)</f>
        <v>0</v>
      </c>
      <c r="L211" s="176">
        <v>21</v>
      </c>
      <c r="M211" s="176">
        <f>G211*(1+L211/100)</f>
        <v>0</v>
      </c>
      <c r="N211" s="176">
        <v>4.0000000000000003E-5</v>
      </c>
      <c r="O211" s="176">
        <f>ROUND(E211*N211,2)</f>
        <v>0</v>
      </c>
      <c r="P211" s="176">
        <v>0</v>
      </c>
      <c r="Q211" s="176">
        <f>ROUND(E211*P211,2)</f>
        <v>0</v>
      </c>
      <c r="R211" s="176"/>
      <c r="S211" s="176" t="s">
        <v>193</v>
      </c>
      <c r="T211" s="177" t="s">
        <v>193</v>
      </c>
      <c r="U211" s="160">
        <v>0</v>
      </c>
      <c r="V211" s="160">
        <f>ROUND(E211*U211,2)</f>
        <v>0</v>
      </c>
      <c r="W211" s="160"/>
      <c r="X211" s="160" t="s">
        <v>148</v>
      </c>
      <c r="Y211" s="151"/>
      <c r="Z211" s="151"/>
      <c r="AA211" s="151"/>
      <c r="AB211" s="151"/>
      <c r="AC211" s="151"/>
      <c r="AD211" s="151"/>
      <c r="AE211" s="151"/>
      <c r="AF211" s="151"/>
      <c r="AG211" s="151" t="s">
        <v>149</v>
      </c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3">
      <c r="A212" s="158"/>
      <c r="B212" s="159"/>
      <c r="C212" s="257"/>
      <c r="D212" s="258"/>
      <c r="E212" s="258"/>
      <c r="F212" s="258"/>
      <c r="G212" s="258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51"/>
      <c r="Z212" s="151"/>
      <c r="AA212" s="151"/>
      <c r="AB212" s="151"/>
      <c r="AC212" s="151"/>
      <c r="AD212" s="151"/>
      <c r="AE212" s="151"/>
      <c r="AF212" s="151"/>
      <c r="AG212" s="151" t="s">
        <v>152</v>
      </c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 x14ac:dyDescent="0.3">
      <c r="A213" s="171">
        <v>46</v>
      </c>
      <c r="B213" s="172" t="s">
        <v>643</v>
      </c>
      <c r="C213" s="181" t="s">
        <v>1030</v>
      </c>
      <c r="D213" s="173" t="s">
        <v>644</v>
      </c>
      <c r="E213" s="174">
        <v>5</v>
      </c>
      <c r="F213" s="175"/>
      <c r="G213" s="176">
        <f>ROUND(E213*F213,2)</f>
        <v>0</v>
      </c>
      <c r="H213" s="175"/>
      <c r="I213" s="176">
        <f>ROUND(E213*H213,2)</f>
        <v>0</v>
      </c>
      <c r="J213" s="175"/>
      <c r="K213" s="176">
        <f>ROUND(E213*J213,2)</f>
        <v>0</v>
      </c>
      <c r="L213" s="176">
        <v>21</v>
      </c>
      <c r="M213" s="176">
        <f>G213*(1+L213/100)</f>
        <v>0</v>
      </c>
      <c r="N213" s="176">
        <v>1.2999999999999999E-4</v>
      </c>
      <c r="O213" s="176">
        <f>ROUND(E213*N213,2)</f>
        <v>0</v>
      </c>
      <c r="P213" s="176">
        <v>0</v>
      </c>
      <c r="Q213" s="176">
        <f>ROUND(E213*P213,2)</f>
        <v>0</v>
      </c>
      <c r="R213" s="176"/>
      <c r="S213" s="176" t="s">
        <v>193</v>
      </c>
      <c r="T213" s="177" t="s">
        <v>193</v>
      </c>
      <c r="U213" s="160">
        <v>0</v>
      </c>
      <c r="V213" s="160">
        <f>ROUND(E213*U213,2)</f>
        <v>0</v>
      </c>
      <c r="W213" s="160"/>
      <c r="X213" s="160" t="s">
        <v>148</v>
      </c>
      <c r="Y213" s="151"/>
      <c r="Z213" s="151"/>
      <c r="AA213" s="151"/>
      <c r="AB213" s="151"/>
      <c r="AC213" s="151"/>
      <c r="AD213" s="151"/>
      <c r="AE213" s="151"/>
      <c r="AF213" s="151"/>
      <c r="AG213" s="151" t="s">
        <v>149</v>
      </c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 x14ac:dyDescent="0.3">
      <c r="A214" s="158"/>
      <c r="B214" s="159"/>
      <c r="C214" s="257"/>
      <c r="D214" s="258"/>
      <c r="E214" s="258"/>
      <c r="F214" s="258"/>
      <c r="G214" s="258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51"/>
      <c r="Z214" s="151"/>
      <c r="AA214" s="151"/>
      <c r="AB214" s="151"/>
      <c r="AC214" s="151"/>
      <c r="AD214" s="151"/>
      <c r="AE214" s="151"/>
      <c r="AF214" s="151"/>
      <c r="AG214" s="151" t="s">
        <v>152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3">
      <c r="A215" s="171">
        <v>47</v>
      </c>
      <c r="B215" s="172" t="s">
        <v>645</v>
      </c>
      <c r="C215" s="181" t="s">
        <v>1031</v>
      </c>
      <c r="D215" s="173" t="s">
        <v>211</v>
      </c>
      <c r="E215" s="174">
        <v>210.35</v>
      </c>
      <c r="F215" s="175"/>
      <c r="G215" s="176">
        <f>ROUND(E215*F215,2)</f>
        <v>0</v>
      </c>
      <c r="H215" s="175"/>
      <c r="I215" s="176">
        <f>ROUND(E215*H215,2)</f>
        <v>0</v>
      </c>
      <c r="J215" s="175"/>
      <c r="K215" s="176">
        <f>ROUND(E215*J215,2)</f>
        <v>0</v>
      </c>
      <c r="L215" s="176">
        <v>21</v>
      </c>
      <c r="M215" s="176">
        <f>G215*(1+L215/100)</f>
        <v>0</v>
      </c>
      <c r="N215" s="176">
        <v>0</v>
      </c>
      <c r="O215" s="176">
        <f>ROUND(E215*N215,2)</f>
        <v>0</v>
      </c>
      <c r="P215" s="176">
        <v>0</v>
      </c>
      <c r="Q215" s="176">
        <f>ROUND(E215*P215,2)</f>
        <v>0</v>
      </c>
      <c r="R215" s="176"/>
      <c r="S215" s="176" t="s">
        <v>193</v>
      </c>
      <c r="T215" s="177" t="s">
        <v>193</v>
      </c>
      <c r="U215" s="160">
        <v>0</v>
      </c>
      <c r="V215" s="160">
        <f>ROUND(E215*U215,2)</f>
        <v>0</v>
      </c>
      <c r="W215" s="160"/>
      <c r="X215" s="160" t="s">
        <v>148</v>
      </c>
      <c r="Y215" s="151"/>
      <c r="Z215" s="151"/>
      <c r="AA215" s="151"/>
      <c r="AB215" s="151"/>
      <c r="AC215" s="151"/>
      <c r="AD215" s="151"/>
      <c r="AE215" s="151"/>
      <c r="AF215" s="151"/>
      <c r="AG215" s="151" t="s">
        <v>149</v>
      </c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3">
      <c r="A216" s="158"/>
      <c r="B216" s="159"/>
      <c r="C216" s="187" t="s">
        <v>646</v>
      </c>
      <c r="D216" s="185"/>
      <c r="E216" s="186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51"/>
      <c r="Z216" s="151"/>
      <c r="AA216" s="151"/>
      <c r="AB216" s="151"/>
      <c r="AC216" s="151"/>
      <c r="AD216" s="151"/>
      <c r="AE216" s="151"/>
      <c r="AF216" s="151"/>
      <c r="AG216" s="151" t="s">
        <v>196</v>
      </c>
      <c r="AH216" s="151">
        <v>0</v>
      </c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3">
      <c r="A217" s="158"/>
      <c r="B217" s="159"/>
      <c r="C217" s="187" t="s">
        <v>734</v>
      </c>
      <c r="D217" s="185"/>
      <c r="E217" s="186">
        <v>210.35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51"/>
      <c r="Z217" s="151"/>
      <c r="AA217" s="151"/>
      <c r="AB217" s="151"/>
      <c r="AC217" s="151"/>
      <c r="AD217" s="151"/>
      <c r="AE217" s="151"/>
      <c r="AF217" s="151"/>
      <c r="AG217" s="151" t="s">
        <v>196</v>
      </c>
      <c r="AH217" s="151">
        <v>0</v>
      </c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3">
      <c r="A218" s="158"/>
      <c r="B218" s="159"/>
      <c r="C218" s="244"/>
      <c r="D218" s="245"/>
      <c r="E218" s="245"/>
      <c r="F218" s="245"/>
      <c r="G218" s="245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51"/>
      <c r="Z218" s="151"/>
      <c r="AA218" s="151"/>
      <c r="AB218" s="151"/>
      <c r="AC218" s="151"/>
      <c r="AD218" s="151"/>
      <c r="AE218" s="151"/>
      <c r="AF218" s="151"/>
      <c r="AG218" s="151" t="s">
        <v>152</v>
      </c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3">
      <c r="A219" s="171">
        <v>48</v>
      </c>
      <c r="B219" s="172" t="s">
        <v>647</v>
      </c>
      <c r="C219" s="181" t="s">
        <v>1050</v>
      </c>
      <c r="D219" s="173" t="s">
        <v>316</v>
      </c>
      <c r="E219" s="174">
        <v>5</v>
      </c>
      <c r="F219" s="175"/>
      <c r="G219" s="176">
        <f>ROUND(E219*F219,2)</f>
        <v>0</v>
      </c>
      <c r="H219" s="175"/>
      <c r="I219" s="176">
        <f>ROUND(E219*H219,2)</f>
        <v>0</v>
      </c>
      <c r="J219" s="175"/>
      <c r="K219" s="176">
        <f>ROUND(E219*J219,2)</f>
        <v>0</v>
      </c>
      <c r="L219" s="176">
        <v>21</v>
      </c>
      <c r="M219" s="176">
        <f>G219*(1+L219/100)</f>
        <v>0</v>
      </c>
      <c r="N219" s="176">
        <v>3.5819999999999998E-2</v>
      </c>
      <c r="O219" s="176">
        <f>ROUND(E219*N219,2)</f>
        <v>0.18</v>
      </c>
      <c r="P219" s="176">
        <v>0</v>
      </c>
      <c r="Q219" s="176">
        <f>ROUND(E219*P219,2)</f>
        <v>0</v>
      </c>
      <c r="R219" s="176"/>
      <c r="S219" s="176" t="s">
        <v>193</v>
      </c>
      <c r="T219" s="177" t="s">
        <v>193</v>
      </c>
      <c r="U219" s="160">
        <v>0</v>
      </c>
      <c r="V219" s="160">
        <f>ROUND(E219*U219,2)</f>
        <v>0</v>
      </c>
      <c r="W219" s="160"/>
      <c r="X219" s="160" t="s">
        <v>148</v>
      </c>
      <c r="Y219" s="151"/>
      <c r="Z219" s="151"/>
      <c r="AA219" s="151"/>
      <c r="AB219" s="151"/>
      <c r="AC219" s="151"/>
      <c r="AD219" s="151"/>
      <c r="AE219" s="151"/>
      <c r="AF219" s="151"/>
      <c r="AG219" s="151" t="s">
        <v>149</v>
      </c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 x14ac:dyDescent="0.3">
      <c r="A220" s="158"/>
      <c r="B220" s="159"/>
      <c r="C220" s="257"/>
      <c r="D220" s="258"/>
      <c r="E220" s="258"/>
      <c r="F220" s="258"/>
      <c r="G220" s="258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51"/>
      <c r="Z220" s="151"/>
      <c r="AA220" s="151"/>
      <c r="AB220" s="151"/>
      <c r="AC220" s="151"/>
      <c r="AD220" s="151"/>
      <c r="AE220" s="151"/>
      <c r="AF220" s="151"/>
      <c r="AG220" s="151" t="s">
        <v>152</v>
      </c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3">
      <c r="A221" s="171">
        <v>49</v>
      </c>
      <c r="B221" s="172" t="s">
        <v>648</v>
      </c>
      <c r="C221" s="181" t="s">
        <v>1033</v>
      </c>
      <c r="D221" s="173" t="s">
        <v>316</v>
      </c>
      <c r="E221" s="174">
        <v>5</v>
      </c>
      <c r="F221" s="175"/>
      <c r="G221" s="176">
        <f>ROUND(E221*F221,2)</f>
        <v>0</v>
      </c>
      <c r="H221" s="175"/>
      <c r="I221" s="176">
        <f>ROUND(E221*H221,2)</f>
        <v>0</v>
      </c>
      <c r="J221" s="175"/>
      <c r="K221" s="176">
        <f>ROUND(E221*J221,2)</f>
        <v>0</v>
      </c>
      <c r="L221" s="176">
        <v>21</v>
      </c>
      <c r="M221" s="176">
        <f>G221*(1+L221/100)</f>
        <v>0</v>
      </c>
      <c r="N221" s="176">
        <v>2.2089799999999999</v>
      </c>
      <c r="O221" s="176">
        <f>ROUND(E221*N221,2)</f>
        <v>11.04</v>
      </c>
      <c r="P221" s="176">
        <v>0</v>
      </c>
      <c r="Q221" s="176">
        <f>ROUND(E221*P221,2)</f>
        <v>0</v>
      </c>
      <c r="R221" s="176"/>
      <c r="S221" s="176" t="s">
        <v>193</v>
      </c>
      <c r="T221" s="177" t="s">
        <v>193</v>
      </c>
      <c r="U221" s="160">
        <v>0</v>
      </c>
      <c r="V221" s="160">
        <f>ROUND(E221*U221,2)</f>
        <v>0</v>
      </c>
      <c r="W221" s="160"/>
      <c r="X221" s="160" t="s">
        <v>148</v>
      </c>
      <c r="Y221" s="151"/>
      <c r="Z221" s="151"/>
      <c r="AA221" s="151"/>
      <c r="AB221" s="151"/>
      <c r="AC221" s="151"/>
      <c r="AD221" s="151"/>
      <c r="AE221" s="151"/>
      <c r="AF221" s="151"/>
      <c r="AG221" s="151" t="s">
        <v>571</v>
      </c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3">
      <c r="A222" s="158"/>
      <c r="B222" s="159"/>
      <c r="C222" s="187" t="s">
        <v>777</v>
      </c>
      <c r="D222" s="185"/>
      <c r="E222" s="186">
        <v>5</v>
      </c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51"/>
      <c r="Z222" s="151"/>
      <c r="AA222" s="151"/>
      <c r="AB222" s="151"/>
      <c r="AC222" s="151"/>
      <c r="AD222" s="151"/>
      <c r="AE222" s="151"/>
      <c r="AF222" s="151"/>
      <c r="AG222" s="151" t="s">
        <v>196</v>
      </c>
      <c r="AH222" s="151">
        <v>0</v>
      </c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3">
      <c r="A223" s="158"/>
      <c r="B223" s="159"/>
      <c r="C223" s="244"/>
      <c r="D223" s="245"/>
      <c r="E223" s="245"/>
      <c r="F223" s="245"/>
      <c r="G223" s="245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51"/>
      <c r="Z223" s="151"/>
      <c r="AA223" s="151"/>
      <c r="AB223" s="151"/>
      <c r="AC223" s="151"/>
      <c r="AD223" s="151"/>
      <c r="AE223" s="151"/>
      <c r="AF223" s="151"/>
      <c r="AG223" s="151" t="s">
        <v>152</v>
      </c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3">
      <c r="A224" s="171">
        <v>50</v>
      </c>
      <c r="B224" s="172" t="s">
        <v>650</v>
      </c>
      <c r="C224" s="181" t="s">
        <v>1034</v>
      </c>
      <c r="D224" s="173" t="s">
        <v>316</v>
      </c>
      <c r="E224" s="174">
        <v>5</v>
      </c>
      <c r="F224" s="175"/>
      <c r="G224" s="176">
        <f>ROUND(E224*F224,2)</f>
        <v>0</v>
      </c>
      <c r="H224" s="175"/>
      <c r="I224" s="176">
        <f>ROUND(E224*H224,2)</f>
        <v>0</v>
      </c>
      <c r="J224" s="175"/>
      <c r="K224" s="176">
        <f>ROUND(E224*J224,2)</f>
        <v>0</v>
      </c>
      <c r="L224" s="176">
        <v>21</v>
      </c>
      <c r="M224" s="176">
        <f>G224*(1+L224/100)</f>
        <v>0</v>
      </c>
      <c r="N224" s="176">
        <v>7.0000000000000001E-3</v>
      </c>
      <c r="O224" s="176">
        <f>ROUND(E224*N224,2)</f>
        <v>0.04</v>
      </c>
      <c r="P224" s="176">
        <v>0</v>
      </c>
      <c r="Q224" s="176">
        <f>ROUND(E224*P224,2)</f>
        <v>0</v>
      </c>
      <c r="R224" s="176"/>
      <c r="S224" s="176" t="s">
        <v>193</v>
      </c>
      <c r="T224" s="177" t="s">
        <v>193</v>
      </c>
      <c r="U224" s="160">
        <v>0</v>
      </c>
      <c r="V224" s="160">
        <f>ROUND(E224*U224,2)</f>
        <v>0</v>
      </c>
      <c r="W224" s="160"/>
      <c r="X224" s="160" t="s">
        <v>148</v>
      </c>
      <c r="Y224" s="151"/>
      <c r="Z224" s="151"/>
      <c r="AA224" s="151"/>
      <c r="AB224" s="151"/>
      <c r="AC224" s="151"/>
      <c r="AD224" s="151"/>
      <c r="AE224" s="151"/>
      <c r="AF224" s="151"/>
      <c r="AG224" s="151" t="s">
        <v>149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ht="21" outlineLevel="1" x14ac:dyDescent="0.3">
      <c r="A225" s="158"/>
      <c r="B225" s="159"/>
      <c r="C225" s="246" t="s">
        <v>651</v>
      </c>
      <c r="D225" s="247"/>
      <c r="E225" s="247"/>
      <c r="F225" s="247"/>
      <c r="G225" s="247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51"/>
      <c r="Z225" s="151"/>
      <c r="AA225" s="151"/>
      <c r="AB225" s="151"/>
      <c r="AC225" s="151"/>
      <c r="AD225" s="151"/>
      <c r="AE225" s="151"/>
      <c r="AF225" s="151"/>
      <c r="AG225" s="151" t="s">
        <v>150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78" t="str">
        <f>C225</f>
        <v>Položka je určena pro osazení poklopů litinových a ocelových včetně rámů. V položkách nejsou zakalkulovány náklady na dodání poklopů včetně rámů; Tyto náklady se oceňují ve specifikaci. Ztratné se nestanoví.</v>
      </c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3">
      <c r="A226" s="158"/>
      <c r="B226" s="159"/>
      <c r="C226" s="248" t="s">
        <v>652</v>
      </c>
      <c r="D226" s="249"/>
      <c r="E226" s="249"/>
      <c r="F226" s="249"/>
      <c r="G226" s="249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51"/>
      <c r="Z226" s="151"/>
      <c r="AA226" s="151"/>
      <c r="AB226" s="151"/>
      <c r="AC226" s="151"/>
      <c r="AD226" s="151"/>
      <c r="AE226" s="151"/>
      <c r="AF226" s="151"/>
      <c r="AG226" s="151" t="s">
        <v>150</v>
      </c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3">
      <c r="A227" s="158"/>
      <c r="B227" s="159"/>
      <c r="C227" s="187" t="s">
        <v>778</v>
      </c>
      <c r="D227" s="185"/>
      <c r="E227" s="186">
        <v>5</v>
      </c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51"/>
      <c r="Z227" s="151"/>
      <c r="AA227" s="151"/>
      <c r="AB227" s="151"/>
      <c r="AC227" s="151"/>
      <c r="AD227" s="151"/>
      <c r="AE227" s="151"/>
      <c r="AF227" s="151"/>
      <c r="AG227" s="151" t="s">
        <v>196</v>
      </c>
      <c r="AH227" s="151">
        <v>0</v>
      </c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3">
      <c r="A228" s="158"/>
      <c r="B228" s="159"/>
      <c r="C228" s="244"/>
      <c r="D228" s="245"/>
      <c r="E228" s="245"/>
      <c r="F228" s="245"/>
      <c r="G228" s="245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51"/>
      <c r="Z228" s="151"/>
      <c r="AA228" s="151"/>
      <c r="AB228" s="151"/>
      <c r="AC228" s="151"/>
      <c r="AD228" s="151"/>
      <c r="AE228" s="151"/>
      <c r="AF228" s="151"/>
      <c r="AG228" s="151" t="s">
        <v>152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ht="20.6" outlineLevel="1" x14ac:dyDescent="0.3">
      <c r="A229" s="171">
        <v>51</v>
      </c>
      <c r="B229" s="172" t="s">
        <v>779</v>
      </c>
      <c r="C229" s="181" t="s">
        <v>780</v>
      </c>
      <c r="D229" s="173" t="s">
        <v>316</v>
      </c>
      <c r="E229" s="174">
        <v>19</v>
      </c>
      <c r="F229" s="175"/>
      <c r="G229" s="176">
        <f>ROUND(E229*F229,2)</f>
        <v>0</v>
      </c>
      <c r="H229" s="175"/>
      <c r="I229" s="176">
        <f>ROUND(E229*H229,2)</f>
        <v>0</v>
      </c>
      <c r="J229" s="175"/>
      <c r="K229" s="176">
        <f>ROUND(E229*J229,2)</f>
        <v>0</v>
      </c>
      <c r="L229" s="176">
        <v>21</v>
      </c>
      <c r="M229" s="176">
        <f>G229*(1+L229/100)</f>
        <v>0</v>
      </c>
      <c r="N229" s="176">
        <v>8.8469999999999993E-2</v>
      </c>
      <c r="O229" s="176">
        <f>ROUND(E229*N229,2)</f>
        <v>1.68</v>
      </c>
      <c r="P229" s="176">
        <v>0</v>
      </c>
      <c r="Q229" s="176">
        <f>ROUND(E229*P229,2)</f>
        <v>0</v>
      </c>
      <c r="R229" s="176" t="s">
        <v>262</v>
      </c>
      <c r="S229" s="176" t="s">
        <v>193</v>
      </c>
      <c r="T229" s="177" t="s">
        <v>193</v>
      </c>
      <c r="U229" s="160">
        <v>0</v>
      </c>
      <c r="V229" s="160">
        <f>ROUND(E229*U229,2)</f>
        <v>0</v>
      </c>
      <c r="W229" s="160"/>
      <c r="X229" s="160" t="s">
        <v>263</v>
      </c>
      <c r="Y229" s="151"/>
      <c r="Z229" s="151"/>
      <c r="AA229" s="151"/>
      <c r="AB229" s="151"/>
      <c r="AC229" s="151"/>
      <c r="AD229" s="151"/>
      <c r="AE229" s="151"/>
      <c r="AF229" s="151"/>
      <c r="AG229" s="151" t="s">
        <v>656</v>
      </c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3">
      <c r="A230" s="158"/>
      <c r="B230" s="159"/>
      <c r="C230" s="246" t="s">
        <v>657</v>
      </c>
      <c r="D230" s="247"/>
      <c r="E230" s="247"/>
      <c r="F230" s="247"/>
      <c r="G230" s="247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51"/>
      <c r="Z230" s="151"/>
      <c r="AA230" s="151"/>
      <c r="AB230" s="151"/>
      <c r="AC230" s="151"/>
      <c r="AD230" s="151"/>
      <c r="AE230" s="151"/>
      <c r="AF230" s="151"/>
      <c r="AG230" s="151" t="s">
        <v>150</v>
      </c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78" t="str">
        <f>C230</f>
        <v>Plastové dno, šachta z korugované trouby, těsnění, šachtová roura teleskopická, rám do teleskopické trouby, poklop litinový.</v>
      </c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3">
      <c r="A231" s="158"/>
      <c r="B231" s="159"/>
      <c r="C231" s="187" t="s">
        <v>781</v>
      </c>
      <c r="D231" s="185"/>
      <c r="E231" s="186">
        <v>19</v>
      </c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51"/>
      <c r="Z231" s="151"/>
      <c r="AA231" s="151"/>
      <c r="AB231" s="151"/>
      <c r="AC231" s="151"/>
      <c r="AD231" s="151"/>
      <c r="AE231" s="151"/>
      <c r="AF231" s="151"/>
      <c r="AG231" s="151" t="s">
        <v>196</v>
      </c>
      <c r="AH231" s="151">
        <v>5</v>
      </c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3">
      <c r="A232" s="158"/>
      <c r="B232" s="159"/>
      <c r="C232" s="244"/>
      <c r="D232" s="245"/>
      <c r="E232" s="245"/>
      <c r="F232" s="245"/>
      <c r="G232" s="245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51"/>
      <c r="Z232" s="151"/>
      <c r="AA232" s="151"/>
      <c r="AB232" s="151"/>
      <c r="AC232" s="151"/>
      <c r="AD232" s="151"/>
      <c r="AE232" s="151"/>
      <c r="AF232" s="151"/>
      <c r="AG232" s="151" t="s">
        <v>152</v>
      </c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1" x14ac:dyDescent="0.3">
      <c r="A233" s="171">
        <v>52</v>
      </c>
      <c r="B233" s="172" t="s">
        <v>326</v>
      </c>
      <c r="C233" s="181" t="s">
        <v>1051</v>
      </c>
      <c r="D233" s="173" t="s">
        <v>211</v>
      </c>
      <c r="E233" s="174">
        <v>144.6</v>
      </c>
      <c r="F233" s="175"/>
      <c r="G233" s="176">
        <f>ROUND(E233*F233,2)</f>
        <v>0</v>
      </c>
      <c r="H233" s="175"/>
      <c r="I233" s="176">
        <f>ROUND(E233*H233,2)</f>
        <v>0</v>
      </c>
      <c r="J233" s="175"/>
      <c r="K233" s="176">
        <f>ROUND(E233*J233,2)</f>
        <v>0</v>
      </c>
      <c r="L233" s="176">
        <v>21</v>
      </c>
      <c r="M233" s="176">
        <f>G233*(1+L233/100)</f>
        <v>0</v>
      </c>
      <c r="N233" s="176">
        <v>0.45800999999999997</v>
      </c>
      <c r="O233" s="176">
        <f>ROUND(E233*N233,2)</f>
        <v>66.23</v>
      </c>
      <c r="P233" s="176">
        <v>0</v>
      </c>
      <c r="Q233" s="176">
        <f>ROUND(E233*P233,2)</f>
        <v>0</v>
      </c>
      <c r="R233" s="176"/>
      <c r="S233" s="176" t="s">
        <v>193</v>
      </c>
      <c r="T233" s="177" t="s">
        <v>193</v>
      </c>
      <c r="U233" s="160">
        <v>0</v>
      </c>
      <c r="V233" s="160">
        <f>ROUND(E233*U233,2)</f>
        <v>0</v>
      </c>
      <c r="W233" s="160"/>
      <c r="X233" s="160" t="s">
        <v>263</v>
      </c>
      <c r="Y233" s="151"/>
      <c r="Z233" s="151"/>
      <c r="AA233" s="151"/>
      <c r="AB233" s="151"/>
      <c r="AC233" s="151"/>
      <c r="AD233" s="151"/>
      <c r="AE233" s="151"/>
      <c r="AF233" s="151"/>
      <c r="AG233" s="151" t="s">
        <v>264</v>
      </c>
      <c r="AH233" s="151"/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ht="31.3" outlineLevel="1" x14ac:dyDescent="0.3">
      <c r="A234" s="158"/>
      <c r="B234" s="159"/>
      <c r="C234" s="246" t="s">
        <v>659</v>
      </c>
      <c r="D234" s="247"/>
      <c r="E234" s="247"/>
      <c r="F234" s="247"/>
      <c r="G234" s="247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51"/>
      <c r="Z234" s="151"/>
      <c r="AA234" s="151"/>
      <c r="AB234" s="151"/>
      <c r="AC234" s="151"/>
      <c r="AD234" s="151"/>
      <c r="AE234" s="151"/>
      <c r="AF234" s="151"/>
      <c r="AG234" s="151" t="s">
        <v>150</v>
      </c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78" t="str">
        <f>C234</f>
        <v>V položce je zakalkulováno: hloubení rýh, svislé přemístění, naložení přebytku po zásypu na dopravní prostředek a odvoz do 10 km, lože pod potrubí ze štěrkopísku, dodávka a montáž potrubí z trub PVC hrdlových vnějšího průměru dle popisu, dodávka a montáž PVC tvarovek jednoosých (1 kus/ 10 m potrubí), zkouška těsnosti potrubí, obsyp potrubí štěrkopískem, zásyp rýhy sypaninou se zhutněním.</v>
      </c>
      <c r="BB234" s="151"/>
      <c r="BC234" s="151"/>
      <c r="BD234" s="151"/>
      <c r="BE234" s="151"/>
      <c r="BF234" s="151"/>
      <c r="BG234" s="151"/>
      <c r="BH234" s="151"/>
    </row>
    <row r="235" spans="1:60" ht="30.9" outlineLevel="1" x14ac:dyDescent="0.3">
      <c r="A235" s="158"/>
      <c r="B235" s="159"/>
      <c r="C235" s="187" t="s">
        <v>782</v>
      </c>
      <c r="D235" s="185"/>
      <c r="E235" s="186">
        <v>144.6</v>
      </c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51"/>
      <c r="Z235" s="151"/>
      <c r="AA235" s="151"/>
      <c r="AB235" s="151"/>
      <c r="AC235" s="151"/>
      <c r="AD235" s="151"/>
      <c r="AE235" s="151"/>
      <c r="AF235" s="151"/>
      <c r="AG235" s="151" t="s">
        <v>196</v>
      </c>
      <c r="AH235" s="151">
        <v>0</v>
      </c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3">
      <c r="A236" s="158"/>
      <c r="B236" s="159"/>
      <c r="C236" s="244"/>
      <c r="D236" s="245"/>
      <c r="E236" s="245"/>
      <c r="F236" s="245"/>
      <c r="G236" s="245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51"/>
      <c r="Z236" s="151"/>
      <c r="AA236" s="151"/>
      <c r="AB236" s="151"/>
      <c r="AC236" s="151"/>
      <c r="AD236" s="151"/>
      <c r="AE236" s="151"/>
      <c r="AF236" s="151"/>
      <c r="AG236" s="151" t="s">
        <v>152</v>
      </c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ht="20.6" outlineLevel="1" x14ac:dyDescent="0.3">
      <c r="A237" s="171">
        <v>53</v>
      </c>
      <c r="B237" s="172" t="s">
        <v>661</v>
      </c>
      <c r="C237" s="181" t="s">
        <v>662</v>
      </c>
      <c r="D237" s="173" t="s">
        <v>316</v>
      </c>
      <c r="E237" s="174">
        <v>36</v>
      </c>
      <c r="F237" s="175"/>
      <c r="G237" s="176">
        <f>ROUND(E237*F237,2)</f>
        <v>0</v>
      </c>
      <c r="H237" s="175"/>
      <c r="I237" s="176">
        <f>ROUND(E237*H237,2)</f>
        <v>0</v>
      </c>
      <c r="J237" s="175"/>
      <c r="K237" s="176">
        <f>ROUND(E237*J237,2)</f>
        <v>0</v>
      </c>
      <c r="L237" s="176">
        <v>21</v>
      </c>
      <c r="M237" s="176">
        <f>G237*(1+L237/100)</f>
        <v>0</v>
      </c>
      <c r="N237" s="176">
        <v>4.8000000000000001E-2</v>
      </c>
      <c r="O237" s="176">
        <f>ROUND(E237*N237,2)</f>
        <v>1.73</v>
      </c>
      <c r="P237" s="176">
        <v>0</v>
      </c>
      <c r="Q237" s="176">
        <f>ROUND(E237*P237,2)</f>
        <v>0</v>
      </c>
      <c r="R237" s="176" t="s">
        <v>311</v>
      </c>
      <c r="S237" s="176" t="s">
        <v>193</v>
      </c>
      <c r="T237" s="177" t="s">
        <v>193</v>
      </c>
      <c r="U237" s="160">
        <v>0</v>
      </c>
      <c r="V237" s="160">
        <f>ROUND(E237*U237,2)</f>
        <v>0</v>
      </c>
      <c r="W237" s="160"/>
      <c r="X237" s="160" t="s">
        <v>312</v>
      </c>
      <c r="Y237" s="151"/>
      <c r="Z237" s="151"/>
      <c r="AA237" s="151"/>
      <c r="AB237" s="151"/>
      <c r="AC237" s="151"/>
      <c r="AD237" s="151"/>
      <c r="AE237" s="151"/>
      <c r="AF237" s="151"/>
      <c r="AG237" s="151" t="s">
        <v>313</v>
      </c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 x14ac:dyDescent="0.3">
      <c r="A238" s="158"/>
      <c r="B238" s="159"/>
      <c r="C238" s="187" t="s">
        <v>663</v>
      </c>
      <c r="D238" s="185"/>
      <c r="E238" s="186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51"/>
      <c r="Z238" s="151"/>
      <c r="AA238" s="151"/>
      <c r="AB238" s="151"/>
      <c r="AC238" s="151"/>
      <c r="AD238" s="151"/>
      <c r="AE238" s="151"/>
      <c r="AF238" s="151"/>
      <c r="AG238" s="151" t="s">
        <v>196</v>
      </c>
      <c r="AH238" s="151">
        <v>0</v>
      </c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3">
      <c r="A239" s="158"/>
      <c r="B239" s="159"/>
      <c r="C239" s="187" t="s">
        <v>783</v>
      </c>
      <c r="D239" s="185"/>
      <c r="E239" s="186">
        <v>36</v>
      </c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51"/>
      <c r="Z239" s="151"/>
      <c r="AA239" s="151"/>
      <c r="AB239" s="151"/>
      <c r="AC239" s="151"/>
      <c r="AD239" s="151"/>
      <c r="AE239" s="151"/>
      <c r="AF239" s="151"/>
      <c r="AG239" s="151" t="s">
        <v>196</v>
      </c>
      <c r="AH239" s="151">
        <v>0</v>
      </c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3">
      <c r="A240" s="158"/>
      <c r="B240" s="159"/>
      <c r="C240" s="244"/>
      <c r="D240" s="245"/>
      <c r="E240" s="245"/>
      <c r="F240" s="245"/>
      <c r="G240" s="245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51"/>
      <c r="Z240" s="151"/>
      <c r="AA240" s="151"/>
      <c r="AB240" s="151"/>
      <c r="AC240" s="151"/>
      <c r="AD240" s="151"/>
      <c r="AE240" s="151"/>
      <c r="AF240" s="151"/>
      <c r="AG240" s="151" t="s">
        <v>152</v>
      </c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 x14ac:dyDescent="0.3">
      <c r="A241" s="171">
        <v>54</v>
      </c>
      <c r="B241" s="172" t="s">
        <v>665</v>
      </c>
      <c r="C241" s="181" t="s">
        <v>666</v>
      </c>
      <c r="D241" s="173" t="s">
        <v>316</v>
      </c>
      <c r="E241" s="174">
        <v>17</v>
      </c>
      <c r="F241" s="175"/>
      <c r="G241" s="176">
        <f>ROUND(E241*F241,2)</f>
        <v>0</v>
      </c>
      <c r="H241" s="175"/>
      <c r="I241" s="176">
        <f>ROUND(E241*H241,2)</f>
        <v>0</v>
      </c>
      <c r="J241" s="175"/>
      <c r="K241" s="176">
        <f>ROUND(E241*J241,2)</f>
        <v>0</v>
      </c>
      <c r="L241" s="176">
        <v>21</v>
      </c>
      <c r="M241" s="176">
        <f>G241*(1+L241/100)</f>
        <v>0</v>
      </c>
      <c r="N241" s="176">
        <v>9.3999999999999997E-4</v>
      </c>
      <c r="O241" s="176">
        <f>ROUND(E241*N241,2)</f>
        <v>0.02</v>
      </c>
      <c r="P241" s="176">
        <v>0</v>
      </c>
      <c r="Q241" s="176">
        <f>ROUND(E241*P241,2)</f>
        <v>0</v>
      </c>
      <c r="R241" s="176" t="s">
        <v>311</v>
      </c>
      <c r="S241" s="176" t="s">
        <v>193</v>
      </c>
      <c r="T241" s="177" t="s">
        <v>193</v>
      </c>
      <c r="U241" s="160">
        <v>0</v>
      </c>
      <c r="V241" s="160">
        <f>ROUND(E241*U241,2)</f>
        <v>0</v>
      </c>
      <c r="W241" s="160"/>
      <c r="X241" s="160" t="s">
        <v>312</v>
      </c>
      <c r="Y241" s="151"/>
      <c r="Z241" s="151"/>
      <c r="AA241" s="151"/>
      <c r="AB241" s="151"/>
      <c r="AC241" s="151"/>
      <c r="AD241" s="151"/>
      <c r="AE241" s="151"/>
      <c r="AF241" s="151"/>
      <c r="AG241" s="151" t="s">
        <v>313</v>
      </c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3">
      <c r="A242" s="158"/>
      <c r="B242" s="159"/>
      <c r="C242" s="187" t="s">
        <v>784</v>
      </c>
      <c r="D242" s="185"/>
      <c r="E242" s="186">
        <v>17</v>
      </c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51"/>
      <c r="Z242" s="151"/>
      <c r="AA242" s="151"/>
      <c r="AB242" s="151"/>
      <c r="AC242" s="151"/>
      <c r="AD242" s="151"/>
      <c r="AE242" s="151"/>
      <c r="AF242" s="151"/>
      <c r="AG242" s="151" t="s">
        <v>196</v>
      </c>
      <c r="AH242" s="151">
        <v>5</v>
      </c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3">
      <c r="A243" s="158"/>
      <c r="B243" s="159"/>
      <c r="C243" s="244"/>
      <c r="D243" s="245"/>
      <c r="E243" s="245"/>
      <c r="F243" s="245"/>
      <c r="G243" s="245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51"/>
      <c r="Z243" s="151"/>
      <c r="AA243" s="151"/>
      <c r="AB243" s="151"/>
      <c r="AC243" s="151"/>
      <c r="AD243" s="151"/>
      <c r="AE243" s="151"/>
      <c r="AF243" s="151"/>
      <c r="AG243" s="151" t="s">
        <v>152</v>
      </c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ht="20.6" outlineLevel="1" x14ac:dyDescent="0.3">
      <c r="A244" s="171">
        <v>55</v>
      </c>
      <c r="B244" s="172" t="s">
        <v>668</v>
      </c>
      <c r="C244" s="181" t="s">
        <v>669</v>
      </c>
      <c r="D244" s="173" t="s">
        <v>316</v>
      </c>
      <c r="E244" s="174">
        <v>22</v>
      </c>
      <c r="F244" s="175"/>
      <c r="G244" s="176">
        <f>ROUND(E244*F244,2)</f>
        <v>0</v>
      </c>
      <c r="H244" s="175"/>
      <c r="I244" s="176">
        <f>ROUND(E244*H244,2)</f>
        <v>0</v>
      </c>
      <c r="J244" s="175"/>
      <c r="K244" s="176">
        <f>ROUND(E244*J244,2)</f>
        <v>0</v>
      </c>
      <c r="L244" s="176">
        <v>21</v>
      </c>
      <c r="M244" s="176">
        <f>G244*(1+L244/100)</f>
        <v>0</v>
      </c>
      <c r="N244" s="176">
        <v>3.6700000000000001E-3</v>
      </c>
      <c r="O244" s="176">
        <f>ROUND(E244*N244,2)</f>
        <v>0.08</v>
      </c>
      <c r="P244" s="176">
        <v>0</v>
      </c>
      <c r="Q244" s="176">
        <f>ROUND(E244*P244,2)</f>
        <v>0</v>
      </c>
      <c r="R244" s="176" t="s">
        <v>311</v>
      </c>
      <c r="S244" s="176" t="s">
        <v>193</v>
      </c>
      <c r="T244" s="177" t="s">
        <v>193</v>
      </c>
      <c r="U244" s="160">
        <v>0</v>
      </c>
      <c r="V244" s="160">
        <f>ROUND(E244*U244,2)</f>
        <v>0</v>
      </c>
      <c r="W244" s="160"/>
      <c r="X244" s="160" t="s">
        <v>312</v>
      </c>
      <c r="Y244" s="151"/>
      <c r="Z244" s="151"/>
      <c r="AA244" s="151"/>
      <c r="AB244" s="151"/>
      <c r="AC244" s="151"/>
      <c r="AD244" s="151"/>
      <c r="AE244" s="151"/>
      <c r="AF244" s="151"/>
      <c r="AG244" s="151" t="s">
        <v>313</v>
      </c>
      <c r="AH244" s="151"/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3">
      <c r="A245" s="158"/>
      <c r="B245" s="159"/>
      <c r="C245" s="257"/>
      <c r="D245" s="258"/>
      <c r="E245" s="258"/>
      <c r="F245" s="258"/>
      <c r="G245" s="258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51"/>
      <c r="Z245" s="151"/>
      <c r="AA245" s="151"/>
      <c r="AB245" s="151"/>
      <c r="AC245" s="151"/>
      <c r="AD245" s="151"/>
      <c r="AE245" s="151"/>
      <c r="AF245" s="151"/>
      <c r="AG245" s="151" t="s">
        <v>152</v>
      </c>
      <c r="AH245" s="151"/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3">
      <c r="A246" s="171">
        <v>56</v>
      </c>
      <c r="B246" s="172" t="s">
        <v>670</v>
      </c>
      <c r="C246" s="181" t="s">
        <v>1036</v>
      </c>
      <c r="D246" s="173" t="s">
        <v>316</v>
      </c>
      <c r="E246" s="174">
        <v>5</v>
      </c>
      <c r="F246" s="175"/>
      <c r="G246" s="176">
        <f>ROUND(E246*F246,2)</f>
        <v>0</v>
      </c>
      <c r="H246" s="175"/>
      <c r="I246" s="176">
        <f>ROUND(E246*H246,2)</f>
        <v>0</v>
      </c>
      <c r="J246" s="175"/>
      <c r="K246" s="176">
        <f>ROUND(E246*J246,2)</f>
        <v>0</v>
      </c>
      <c r="L246" s="176">
        <v>21</v>
      </c>
      <c r="M246" s="176">
        <f>G246*(1+L246/100)</f>
        <v>0</v>
      </c>
      <c r="N246" s="176">
        <v>4.6739999999999997E-2</v>
      </c>
      <c r="O246" s="176">
        <f>ROUND(E246*N246,2)</f>
        <v>0.23</v>
      </c>
      <c r="P246" s="176">
        <v>0</v>
      </c>
      <c r="Q246" s="176">
        <f>ROUND(E246*P246,2)</f>
        <v>0</v>
      </c>
      <c r="R246" s="176" t="s">
        <v>311</v>
      </c>
      <c r="S246" s="176" t="s">
        <v>193</v>
      </c>
      <c r="T246" s="177" t="s">
        <v>193</v>
      </c>
      <c r="U246" s="160">
        <v>0</v>
      </c>
      <c r="V246" s="160">
        <f>ROUND(E246*U246,2)</f>
        <v>0</v>
      </c>
      <c r="W246" s="160"/>
      <c r="X246" s="160" t="s">
        <v>312</v>
      </c>
      <c r="Y246" s="151"/>
      <c r="Z246" s="151"/>
      <c r="AA246" s="151"/>
      <c r="AB246" s="151"/>
      <c r="AC246" s="151"/>
      <c r="AD246" s="151"/>
      <c r="AE246" s="151"/>
      <c r="AF246" s="151"/>
      <c r="AG246" s="151" t="s">
        <v>313</v>
      </c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3">
      <c r="A247" s="158"/>
      <c r="B247" s="159"/>
      <c r="C247" s="246" t="s">
        <v>671</v>
      </c>
      <c r="D247" s="247"/>
      <c r="E247" s="247"/>
      <c r="F247" s="247"/>
      <c r="G247" s="247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51"/>
      <c r="Z247" s="151"/>
      <c r="AA247" s="151"/>
      <c r="AB247" s="151"/>
      <c r="AC247" s="151"/>
      <c r="AD247" s="151"/>
      <c r="AE247" s="151"/>
      <c r="AF247" s="151"/>
      <c r="AG247" s="151" t="s">
        <v>150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3">
      <c r="A248" s="158"/>
      <c r="B248" s="159"/>
      <c r="C248" s="188" t="s">
        <v>477</v>
      </c>
      <c r="D248" s="161"/>
      <c r="E248" s="162"/>
      <c r="F248" s="163"/>
      <c r="G248" s="163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51"/>
      <c r="Z248" s="151"/>
      <c r="AA248" s="151"/>
      <c r="AB248" s="151"/>
      <c r="AC248" s="151"/>
      <c r="AD248" s="151"/>
      <c r="AE248" s="151"/>
      <c r="AF248" s="151"/>
      <c r="AG248" s="151" t="s">
        <v>150</v>
      </c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3">
      <c r="A249" s="158"/>
      <c r="B249" s="159"/>
      <c r="C249" s="248" t="s">
        <v>672</v>
      </c>
      <c r="D249" s="249"/>
      <c r="E249" s="249"/>
      <c r="F249" s="249"/>
      <c r="G249" s="249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51"/>
      <c r="Z249" s="151"/>
      <c r="AA249" s="151"/>
      <c r="AB249" s="151"/>
      <c r="AC249" s="151"/>
      <c r="AD249" s="151"/>
      <c r="AE249" s="151"/>
      <c r="AF249" s="151"/>
      <c r="AG249" s="151" t="s">
        <v>150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3">
      <c r="A250" s="158"/>
      <c r="B250" s="159"/>
      <c r="C250" s="188" t="s">
        <v>477</v>
      </c>
      <c r="D250" s="161"/>
      <c r="E250" s="162"/>
      <c r="F250" s="163"/>
      <c r="G250" s="163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51"/>
      <c r="Z250" s="151"/>
      <c r="AA250" s="151"/>
      <c r="AB250" s="151"/>
      <c r="AC250" s="151"/>
      <c r="AD250" s="151"/>
      <c r="AE250" s="151"/>
      <c r="AF250" s="151"/>
      <c r="AG250" s="151" t="s">
        <v>150</v>
      </c>
      <c r="AH250" s="151"/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3">
      <c r="A251" s="158"/>
      <c r="B251" s="159"/>
      <c r="C251" s="248" t="s">
        <v>673</v>
      </c>
      <c r="D251" s="249"/>
      <c r="E251" s="249"/>
      <c r="F251" s="249"/>
      <c r="G251" s="249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51"/>
      <c r="Z251" s="151"/>
      <c r="AA251" s="151"/>
      <c r="AB251" s="151"/>
      <c r="AC251" s="151"/>
      <c r="AD251" s="151"/>
      <c r="AE251" s="151"/>
      <c r="AF251" s="151"/>
      <c r="AG251" s="151" t="s">
        <v>150</v>
      </c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outlineLevel="1" x14ac:dyDescent="0.3">
      <c r="A252" s="158"/>
      <c r="B252" s="159"/>
      <c r="C252" s="187" t="s">
        <v>778</v>
      </c>
      <c r="D252" s="185"/>
      <c r="E252" s="186">
        <v>5</v>
      </c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51"/>
      <c r="Z252" s="151"/>
      <c r="AA252" s="151"/>
      <c r="AB252" s="151"/>
      <c r="AC252" s="151"/>
      <c r="AD252" s="151"/>
      <c r="AE252" s="151"/>
      <c r="AF252" s="151"/>
      <c r="AG252" s="151" t="s">
        <v>196</v>
      </c>
      <c r="AH252" s="151">
        <v>0</v>
      </c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3">
      <c r="A253" s="158"/>
      <c r="B253" s="159"/>
      <c r="C253" s="244"/>
      <c r="D253" s="245"/>
      <c r="E253" s="245"/>
      <c r="F253" s="245"/>
      <c r="G253" s="245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51"/>
      <c r="Z253" s="151"/>
      <c r="AA253" s="151"/>
      <c r="AB253" s="151"/>
      <c r="AC253" s="151"/>
      <c r="AD253" s="151"/>
      <c r="AE253" s="151"/>
      <c r="AF253" s="151"/>
      <c r="AG253" s="151" t="s">
        <v>152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 x14ac:dyDescent="0.3">
      <c r="A254" s="171">
        <v>57</v>
      </c>
      <c r="B254" s="172" t="s">
        <v>785</v>
      </c>
      <c r="C254" s="181" t="s">
        <v>786</v>
      </c>
      <c r="D254" s="173" t="s">
        <v>316</v>
      </c>
      <c r="E254" s="174">
        <v>3</v>
      </c>
      <c r="F254" s="175"/>
      <c r="G254" s="176">
        <f>ROUND(E254*F254,2)</f>
        <v>0</v>
      </c>
      <c r="H254" s="175"/>
      <c r="I254" s="176">
        <f>ROUND(E254*H254,2)</f>
        <v>0</v>
      </c>
      <c r="J254" s="175"/>
      <c r="K254" s="176">
        <f>ROUND(E254*J254,2)</f>
        <v>0</v>
      </c>
      <c r="L254" s="176">
        <v>21</v>
      </c>
      <c r="M254" s="176">
        <f>G254*(1+L254/100)</f>
        <v>0</v>
      </c>
      <c r="N254" s="176">
        <v>5.0999999999999997E-2</v>
      </c>
      <c r="O254" s="176">
        <f>ROUND(E254*N254,2)</f>
        <v>0.15</v>
      </c>
      <c r="P254" s="176">
        <v>0</v>
      </c>
      <c r="Q254" s="176">
        <f>ROUND(E254*P254,2)</f>
        <v>0</v>
      </c>
      <c r="R254" s="176" t="s">
        <v>311</v>
      </c>
      <c r="S254" s="176" t="s">
        <v>193</v>
      </c>
      <c r="T254" s="177" t="s">
        <v>193</v>
      </c>
      <c r="U254" s="160">
        <v>0</v>
      </c>
      <c r="V254" s="160">
        <f>ROUND(E254*U254,2)</f>
        <v>0</v>
      </c>
      <c r="W254" s="160"/>
      <c r="X254" s="160" t="s">
        <v>312</v>
      </c>
      <c r="Y254" s="151"/>
      <c r="Z254" s="151"/>
      <c r="AA254" s="151"/>
      <c r="AB254" s="151"/>
      <c r="AC254" s="151"/>
      <c r="AD254" s="151"/>
      <c r="AE254" s="151"/>
      <c r="AF254" s="151"/>
      <c r="AG254" s="151" t="s">
        <v>313</v>
      </c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3">
      <c r="A255" s="158"/>
      <c r="B255" s="159"/>
      <c r="C255" s="257"/>
      <c r="D255" s="258"/>
      <c r="E255" s="258"/>
      <c r="F255" s="258"/>
      <c r="G255" s="258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51"/>
      <c r="Z255" s="151"/>
      <c r="AA255" s="151"/>
      <c r="AB255" s="151"/>
      <c r="AC255" s="151"/>
      <c r="AD255" s="151"/>
      <c r="AE255" s="151"/>
      <c r="AF255" s="151"/>
      <c r="AG255" s="151" t="s">
        <v>152</v>
      </c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3">
      <c r="A256" s="171">
        <v>58</v>
      </c>
      <c r="B256" s="172" t="s">
        <v>674</v>
      </c>
      <c r="C256" s="181" t="s">
        <v>675</v>
      </c>
      <c r="D256" s="173" t="s">
        <v>316</v>
      </c>
      <c r="E256" s="174">
        <v>12</v>
      </c>
      <c r="F256" s="175"/>
      <c r="G256" s="176">
        <f>ROUND(E256*F256,2)</f>
        <v>0</v>
      </c>
      <c r="H256" s="175"/>
      <c r="I256" s="176">
        <f>ROUND(E256*H256,2)</f>
        <v>0</v>
      </c>
      <c r="J256" s="175"/>
      <c r="K256" s="176">
        <f>ROUND(E256*J256,2)</f>
        <v>0</v>
      </c>
      <c r="L256" s="176">
        <v>21</v>
      </c>
      <c r="M256" s="176">
        <f>G256*(1+L256/100)</f>
        <v>0</v>
      </c>
      <c r="N256" s="176">
        <v>6.8000000000000005E-2</v>
      </c>
      <c r="O256" s="176">
        <f>ROUND(E256*N256,2)</f>
        <v>0.82</v>
      </c>
      <c r="P256" s="176">
        <v>0</v>
      </c>
      <c r="Q256" s="176">
        <f>ROUND(E256*P256,2)</f>
        <v>0</v>
      </c>
      <c r="R256" s="176" t="s">
        <v>311</v>
      </c>
      <c r="S256" s="176" t="s">
        <v>193</v>
      </c>
      <c r="T256" s="177" t="s">
        <v>193</v>
      </c>
      <c r="U256" s="160">
        <v>0</v>
      </c>
      <c r="V256" s="160">
        <f>ROUND(E256*U256,2)</f>
        <v>0</v>
      </c>
      <c r="W256" s="160"/>
      <c r="X256" s="160" t="s">
        <v>312</v>
      </c>
      <c r="Y256" s="151"/>
      <c r="Z256" s="151"/>
      <c r="AA256" s="151"/>
      <c r="AB256" s="151"/>
      <c r="AC256" s="151"/>
      <c r="AD256" s="151"/>
      <c r="AE256" s="151"/>
      <c r="AF256" s="151"/>
      <c r="AG256" s="151" t="s">
        <v>313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 x14ac:dyDescent="0.3">
      <c r="A257" s="158"/>
      <c r="B257" s="159"/>
      <c r="C257" s="246" t="s">
        <v>676</v>
      </c>
      <c r="D257" s="247"/>
      <c r="E257" s="247"/>
      <c r="F257" s="247"/>
      <c r="G257" s="247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51"/>
      <c r="Z257" s="151"/>
      <c r="AA257" s="151"/>
      <c r="AB257" s="151"/>
      <c r="AC257" s="151"/>
      <c r="AD257" s="151"/>
      <c r="AE257" s="151"/>
      <c r="AF257" s="151"/>
      <c r="AG257" s="151" t="s">
        <v>150</v>
      </c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1" x14ac:dyDescent="0.3">
      <c r="A258" s="158"/>
      <c r="B258" s="159"/>
      <c r="C258" s="244"/>
      <c r="D258" s="245"/>
      <c r="E258" s="245"/>
      <c r="F258" s="245"/>
      <c r="G258" s="245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51"/>
      <c r="Z258" s="151"/>
      <c r="AA258" s="151"/>
      <c r="AB258" s="151"/>
      <c r="AC258" s="151"/>
      <c r="AD258" s="151"/>
      <c r="AE258" s="151"/>
      <c r="AF258" s="151"/>
      <c r="AG258" s="151" t="s">
        <v>152</v>
      </c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3">
      <c r="A259" s="171">
        <v>59</v>
      </c>
      <c r="B259" s="172" t="s">
        <v>677</v>
      </c>
      <c r="C259" s="181" t="s">
        <v>678</v>
      </c>
      <c r="D259" s="173" t="s">
        <v>316</v>
      </c>
      <c r="E259" s="174">
        <v>2</v>
      </c>
      <c r="F259" s="175"/>
      <c r="G259" s="176">
        <f>ROUND(E259*F259,2)</f>
        <v>0</v>
      </c>
      <c r="H259" s="175"/>
      <c r="I259" s="176">
        <f>ROUND(E259*H259,2)</f>
        <v>0</v>
      </c>
      <c r="J259" s="175"/>
      <c r="K259" s="176">
        <f>ROUND(E259*J259,2)</f>
        <v>0</v>
      </c>
      <c r="L259" s="176">
        <v>21</v>
      </c>
      <c r="M259" s="176">
        <f>G259*(1+L259/100)</f>
        <v>0</v>
      </c>
      <c r="N259" s="176">
        <v>0.08</v>
      </c>
      <c r="O259" s="176">
        <f>ROUND(E259*N259,2)</f>
        <v>0.16</v>
      </c>
      <c r="P259" s="176">
        <v>0</v>
      </c>
      <c r="Q259" s="176">
        <f>ROUND(E259*P259,2)</f>
        <v>0</v>
      </c>
      <c r="R259" s="176" t="s">
        <v>311</v>
      </c>
      <c r="S259" s="176" t="s">
        <v>193</v>
      </c>
      <c r="T259" s="177" t="s">
        <v>193</v>
      </c>
      <c r="U259" s="160">
        <v>0</v>
      </c>
      <c r="V259" s="160">
        <f>ROUND(E259*U259,2)</f>
        <v>0</v>
      </c>
      <c r="W259" s="160"/>
      <c r="X259" s="160" t="s">
        <v>312</v>
      </c>
      <c r="Y259" s="151"/>
      <c r="Z259" s="151"/>
      <c r="AA259" s="151"/>
      <c r="AB259" s="151"/>
      <c r="AC259" s="151"/>
      <c r="AD259" s="151"/>
      <c r="AE259" s="151"/>
      <c r="AF259" s="151"/>
      <c r="AG259" s="151" t="s">
        <v>395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3">
      <c r="A260" s="158"/>
      <c r="B260" s="159"/>
      <c r="C260" s="246" t="s">
        <v>679</v>
      </c>
      <c r="D260" s="247"/>
      <c r="E260" s="247"/>
      <c r="F260" s="247"/>
      <c r="G260" s="247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51"/>
      <c r="Z260" s="151"/>
      <c r="AA260" s="151"/>
      <c r="AB260" s="151"/>
      <c r="AC260" s="151"/>
      <c r="AD260" s="151"/>
      <c r="AE260" s="151"/>
      <c r="AF260" s="151"/>
      <c r="AG260" s="151" t="s">
        <v>150</v>
      </c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3">
      <c r="A261" s="158"/>
      <c r="B261" s="159"/>
      <c r="C261" s="188" t="s">
        <v>477</v>
      </c>
      <c r="D261" s="161"/>
      <c r="E261" s="162"/>
      <c r="F261" s="163"/>
      <c r="G261" s="163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51"/>
      <c r="Z261" s="151"/>
      <c r="AA261" s="151"/>
      <c r="AB261" s="151"/>
      <c r="AC261" s="151"/>
      <c r="AD261" s="151"/>
      <c r="AE261" s="151"/>
      <c r="AF261" s="151"/>
      <c r="AG261" s="151" t="s">
        <v>150</v>
      </c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 x14ac:dyDescent="0.3">
      <c r="A262" s="158"/>
      <c r="B262" s="159"/>
      <c r="C262" s="248" t="s">
        <v>676</v>
      </c>
      <c r="D262" s="249"/>
      <c r="E262" s="249"/>
      <c r="F262" s="249"/>
      <c r="G262" s="249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51"/>
      <c r="Z262" s="151"/>
      <c r="AA262" s="151"/>
      <c r="AB262" s="151"/>
      <c r="AC262" s="151"/>
      <c r="AD262" s="151"/>
      <c r="AE262" s="151"/>
      <c r="AF262" s="151"/>
      <c r="AG262" s="151" t="s">
        <v>150</v>
      </c>
      <c r="AH262" s="151"/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3">
      <c r="A263" s="158"/>
      <c r="B263" s="159"/>
      <c r="C263" s="244"/>
      <c r="D263" s="245"/>
      <c r="E263" s="245"/>
      <c r="F263" s="245"/>
      <c r="G263" s="245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51"/>
      <c r="Z263" s="151"/>
      <c r="AA263" s="151"/>
      <c r="AB263" s="151"/>
      <c r="AC263" s="151"/>
      <c r="AD263" s="151"/>
      <c r="AE263" s="151"/>
      <c r="AF263" s="151"/>
      <c r="AG263" s="151" t="s">
        <v>152</v>
      </c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ht="20.6" outlineLevel="1" x14ac:dyDescent="0.3">
      <c r="A264" s="171">
        <v>60</v>
      </c>
      <c r="B264" s="172" t="s">
        <v>680</v>
      </c>
      <c r="C264" s="181" t="s">
        <v>681</v>
      </c>
      <c r="D264" s="173" t="s">
        <v>316</v>
      </c>
      <c r="E264" s="174">
        <v>5</v>
      </c>
      <c r="F264" s="175"/>
      <c r="G264" s="176">
        <f>ROUND(E264*F264,2)</f>
        <v>0</v>
      </c>
      <c r="H264" s="175"/>
      <c r="I264" s="176">
        <f>ROUND(E264*H264,2)</f>
        <v>0</v>
      </c>
      <c r="J264" s="175"/>
      <c r="K264" s="176">
        <f>ROUND(E264*J264,2)</f>
        <v>0</v>
      </c>
      <c r="L264" s="176">
        <v>21</v>
      </c>
      <c r="M264" s="176">
        <f>G264*(1+L264/100)</f>
        <v>0</v>
      </c>
      <c r="N264" s="176">
        <v>0.505</v>
      </c>
      <c r="O264" s="176">
        <f>ROUND(E264*N264,2)</f>
        <v>2.5299999999999998</v>
      </c>
      <c r="P264" s="176">
        <v>0</v>
      </c>
      <c r="Q264" s="176">
        <f>ROUND(E264*P264,2)</f>
        <v>0</v>
      </c>
      <c r="R264" s="176" t="s">
        <v>311</v>
      </c>
      <c r="S264" s="176" t="s">
        <v>193</v>
      </c>
      <c r="T264" s="177" t="s">
        <v>193</v>
      </c>
      <c r="U264" s="160">
        <v>0</v>
      </c>
      <c r="V264" s="160">
        <f>ROUND(E264*U264,2)</f>
        <v>0</v>
      </c>
      <c r="W264" s="160"/>
      <c r="X264" s="160" t="s">
        <v>312</v>
      </c>
      <c r="Y264" s="151"/>
      <c r="Z264" s="151"/>
      <c r="AA264" s="151"/>
      <c r="AB264" s="151"/>
      <c r="AC264" s="151"/>
      <c r="AD264" s="151"/>
      <c r="AE264" s="151"/>
      <c r="AF264" s="151"/>
      <c r="AG264" s="151" t="s">
        <v>313</v>
      </c>
      <c r="AH264" s="151"/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3">
      <c r="A265" s="158"/>
      <c r="B265" s="159"/>
      <c r="C265" s="257"/>
      <c r="D265" s="258"/>
      <c r="E265" s="258"/>
      <c r="F265" s="258"/>
      <c r="G265" s="258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51"/>
      <c r="Z265" s="151"/>
      <c r="AA265" s="151"/>
      <c r="AB265" s="151"/>
      <c r="AC265" s="151"/>
      <c r="AD265" s="151"/>
      <c r="AE265" s="151"/>
      <c r="AF265" s="151"/>
      <c r="AG265" s="151" t="s">
        <v>152</v>
      </c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3">
      <c r="A266" s="171">
        <v>61</v>
      </c>
      <c r="B266" s="172" t="s">
        <v>682</v>
      </c>
      <c r="C266" s="181" t="s">
        <v>683</v>
      </c>
      <c r="D266" s="173" t="s">
        <v>316</v>
      </c>
      <c r="E266" s="174">
        <v>1</v>
      </c>
      <c r="F266" s="175"/>
      <c r="G266" s="176">
        <f>ROUND(E266*F266,2)</f>
        <v>0</v>
      </c>
      <c r="H266" s="175"/>
      <c r="I266" s="176">
        <f>ROUND(E266*H266,2)</f>
        <v>0</v>
      </c>
      <c r="J266" s="175"/>
      <c r="K266" s="176">
        <f>ROUND(E266*J266,2)</f>
        <v>0</v>
      </c>
      <c r="L266" s="176">
        <v>21</v>
      </c>
      <c r="M266" s="176">
        <f>G266*(1+L266/100)</f>
        <v>0</v>
      </c>
      <c r="N266" s="176">
        <v>0.25</v>
      </c>
      <c r="O266" s="176">
        <f>ROUND(E266*N266,2)</f>
        <v>0.25</v>
      </c>
      <c r="P266" s="176">
        <v>0</v>
      </c>
      <c r="Q266" s="176">
        <f>ROUND(E266*P266,2)</f>
        <v>0</v>
      </c>
      <c r="R266" s="176" t="s">
        <v>311</v>
      </c>
      <c r="S266" s="176" t="s">
        <v>193</v>
      </c>
      <c r="T266" s="177" t="s">
        <v>193</v>
      </c>
      <c r="U266" s="160">
        <v>0</v>
      </c>
      <c r="V266" s="160">
        <f>ROUND(E266*U266,2)</f>
        <v>0</v>
      </c>
      <c r="W266" s="160"/>
      <c r="X266" s="160" t="s">
        <v>312</v>
      </c>
      <c r="Y266" s="151"/>
      <c r="Z266" s="151"/>
      <c r="AA266" s="151"/>
      <c r="AB266" s="151"/>
      <c r="AC266" s="151"/>
      <c r="AD266" s="151"/>
      <c r="AE266" s="151"/>
      <c r="AF266" s="151"/>
      <c r="AG266" s="151" t="s">
        <v>313</v>
      </c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3">
      <c r="A267" s="158"/>
      <c r="B267" s="159"/>
      <c r="C267" s="257"/>
      <c r="D267" s="258"/>
      <c r="E267" s="258"/>
      <c r="F267" s="258"/>
      <c r="G267" s="258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51"/>
      <c r="Z267" s="151"/>
      <c r="AA267" s="151"/>
      <c r="AB267" s="151"/>
      <c r="AC267" s="151"/>
      <c r="AD267" s="151"/>
      <c r="AE267" s="151"/>
      <c r="AF267" s="151"/>
      <c r="AG267" s="151" t="s">
        <v>152</v>
      </c>
      <c r="AH267" s="151"/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 x14ac:dyDescent="0.3">
      <c r="A268" s="171">
        <v>62</v>
      </c>
      <c r="B268" s="172" t="s">
        <v>684</v>
      </c>
      <c r="C268" s="181" t="s">
        <v>685</v>
      </c>
      <c r="D268" s="173" t="s">
        <v>316</v>
      </c>
      <c r="E268" s="174">
        <v>2</v>
      </c>
      <c r="F268" s="175"/>
      <c r="G268" s="176">
        <f>ROUND(E268*F268,2)</f>
        <v>0</v>
      </c>
      <c r="H268" s="175"/>
      <c r="I268" s="176">
        <f>ROUND(E268*H268,2)</f>
        <v>0</v>
      </c>
      <c r="J268" s="175"/>
      <c r="K268" s="176">
        <f>ROUND(E268*J268,2)</f>
        <v>0</v>
      </c>
      <c r="L268" s="176">
        <v>21</v>
      </c>
      <c r="M268" s="176">
        <f>G268*(1+L268/100)</f>
        <v>0</v>
      </c>
      <c r="N268" s="176">
        <v>0.5</v>
      </c>
      <c r="O268" s="176">
        <f>ROUND(E268*N268,2)</f>
        <v>1</v>
      </c>
      <c r="P268" s="176">
        <v>0</v>
      </c>
      <c r="Q268" s="176">
        <f>ROUND(E268*P268,2)</f>
        <v>0</v>
      </c>
      <c r="R268" s="176" t="s">
        <v>311</v>
      </c>
      <c r="S268" s="176" t="s">
        <v>193</v>
      </c>
      <c r="T268" s="177" t="s">
        <v>193</v>
      </c>
      <c r="U268" s="160">
        <v>0</v>
      </c>
      <c r="V268" s="160">
        <f>ROUND(E268*U268,2)</f>
        <v>0</v>
      </c>
      <c r="W268" s="160"/>
      <c r="X268" s="160" t="s">
        <v>312</v>
      </c>
      <c r="Y268" s="151"/>
      <c r="Z268" s="151"/>
      <c r="AA268" s="151"/>
      <c r="AB268" s="151"/>
      <c r="AC268" s="151"/>
      <c r="AD268" s="151"/>
      <c r="AE268" s="151"/>
      <c r="AF268" s="151"/>
      <c r="AG268" s="151" t="s">
        <v>313</v>
      </c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3">
      <c r="A269" s="158"/>
      <c r="B269" s="159"/>
      <c r="C269" s="257"/>
      <c r="D269" s="258"/>
      <c r="E269" s="258"/>
      <c r="F269" s="258"/>
      <c r="G269" s="258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51"/>
      <c r="Z269" s="151"/>
      <c r="AA269" s="151"/>
      <c r="AB269" s="151"/>
      <c r="AC269" s="151"/>
      <c r="AD269" s="151"/>
      <c r="AE269" s="151"/>
      <c r="AF269" s="151"/>
      <c r="AG269" s="151" t="s">
        <v>152</v>
      </c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 x14ac:dyDescent="0.3">
      <c r="A270" s="171">
        <v>63</v>
      </c>
      <c r="B270" s="172" t="s">
        <v>686</v>
      </c>
      <c r="C270" s="181" t="s">
        <v>687</v>
      </c>
      <c r="D270" s="173" t="s">
        <v>316</v>
      </c>
      <c r="E270" s="174">
        <v>2</v>
      </c>
      <c r="F270" s="175"/>
      <c r="G270" s="176">
        <f>ROUND(E270*F270,2)</f>
        <v>0</v>
      </c>
      <c r="H270" s="175"/>
      <c r="I270" s="176">
        <f>ROUND(E270*H270,2)</f>
        <v>0</v>
      </c>
      <c r="J270" s="175"/>
      <c r="K270" s="176">
        <f>ROUND(E270*J270,2)</f>
        <v>0</v>
      </c>
      <c r="L270" s="176">
        <v>21</v>
      </c>
      <c r="M270" s="176">
        <f>G270*(1+L270/100)</f>
        <v>0</v>
      </c>
      <c r="N270" s="176">
        <v>1</v>
      </c>
      <c r="O270" s="176">
        <f>ROUND(E270*N270,2)</f>
        <v>2</v>
      </c>
      <c r="P270" s="176">
        <v>0</v>
      </c>
      <c r="Q270" s="176">
        <f>ROUND(E270*P270,2)</f>
        <v>0</v>
      </c>
      <c r="R270" s="176" t="s">
        <v>311</v>
      </c>
      <c r="S270" s="176" t="s">
        <v>193</v>
      </c>
      <c r="T270" s="177" t="s">
        <v>193</v>
      </c>
      <c r="U270" s="160">
        <v>0</v>
      </c>
      <c r="V270" s="160">
        <f>ROUND(E270*U270,2)</f>
        <v>0</v>
      </c>
      <c r="W270" s="160"/>
      <c r="X270" s="160" t="s">
        <v>312</v>
      </c>
      <c r="Y270" s="151"/>
      <c r="Z270" s="151"/>
      <c r="AA270" s="151"/>
      <c r="AB270" s="151"/>
      <c r="AC270" s="151"/>
      <c r="AD270" s="151"/>
      <c r="AE270" s="151"/>
      <c r="AF270" s="151"/>
      <c r="AG270" s="151" t="s">
        <v>688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 x14ac:dyDescent="0.3">
      <c r="A271" s="158"/>
      <c r="B271" s="159"/>
      <c r="C271" s="257"/>
      <c r="D271" s="258"/>
      <c r="E271" s="258"/>
      <c r="F271" s="258"/>
      <c r="G271" s="258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51"/>
      <c r="Z271" s="151"/>
      <c r="AA271" s="151"/>
      <c r="AB271" s="151"/>
      <c r="AC271" s="151"/>
      <c r="AD271" s="151"/>
      <c r="AE271" s="151"/>
      <c r="AF271" s="151"/>
      <c r="AG271" s="151" t="s">
        <v>152</v>
      </c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ht="20.6" outlineLevel="1" x14ac:dyDescent="0.3">
      <c r="A272" s="171">
        <v>64</v>
      </c>
      <c r="B272" s="172" t="s">
        <v>689</v>
      </c>
      <c r="C272" s="181" t="s">
        <v>690</v>
      </c>
      <c r="D272" s="173" t="s">
        <v>316</v>
      </c>
      <c r="E272" s="174">
        <v>5</v>
      </c>
      <c r="F272" s="175"/>
      <c r="G272" s="176">
        <f>ROUND(E272*F272,2)</f>
        <v>0</v>
      </c>
      <c r="H272" s="175"/>
      <c r="I272" s="176">
        <f>ROUND(E272*H272,2)</f>
        <v>0</v>
      </c>
      <c r="J272" s="175"/>
      <c r="K272" s="176">
        <f>ROUND(E272*J272,2)</f>
        <v>0</v>
      </c>
      <c r="L272" s="176">
        <v>21</v>
      </c>
      <c r="M272" s="176">
        <f>G272*(1+L272/100)</f>
        <v>0</v>
      </c>
      <c r="N272" s="176">
        <v>1.58</v>
      </c>
      <c r="O272" s="176">
        <f>ROUND(E272*N272,2)</f>
        <v>7.9</v>
      </c>
      <c r="P272" s="176">
        <v>0</v>
      </c>
      <c r="Q272" s="176">
        <f>ROUND(E272*P272,2)</f>
        <v>0</v>
      </c>
      <c r="R272" s="176" t="s">
        <v>311</v>
      </c>
      <c r="S272" s="176" t="s">
        <v>193</v>
      </c>
      <c r="T272" s="177" t="s">
        <v>193</v>
      </c>
      <c r="U272" s="160">
        <v>0</v>
      </c>
      <c r="V272" s="160">
        <f>ROUND(E272*U272,2)</f>
        <v>0</v>
      </c>
      <c r="W272" s="160"/>
      <c r="X272" s="160" t="s">
        <v>312</v>
      </c>
      <c r="Y272" s="151"/>
      <c r="Z272" s="151"/>
      <c r="AA272" s="151"/>
      <c r="AB272" s="151"/>
      <c r="AC272" s="151"/>
      <c r="AD272" s="151"/>
      <c r="AE272" s="151"/>
      <c r="AF272" s="151"/>
      <c r="AG272" s="151" t="s">
        <v>313</v>
      </c>
      <c r="AH272" s="151"/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3">
      <c r="A273" s="158"/>
      <c r="B273" s="159"/>
      <c r="C273" s="246" t="s">
        <v>691</v>
      </c>
      <c r="D273" s="247"/>
      <c r="E273" s="247"/>
      <c r="F273" s="247"/>
      <c r="G273" s="247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51"/>
      <c r="Z273" s="151"/>
      <c r="AA273" s="151"/>
      <c r="AB273" s="151"/>
      <c r="AC273" s="151"/>
      <c r="AD273" s="151"/>
      <c r="AE273" s="151"/>
      <c r="AF273" s="151"/>
      <c r="AG273" s="151" t="s">
        <v>150</v>
      </c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3">
      <c r="A274" s="158"/>
      <c r="B274" s="159"/>
      <c r="C274" s="188" t="s">
        <v>477</v>
      </c>
      <c r="D274" s="161"/>
      <c r="E274" s="162"/>
      <c r="F274" s="163"/>
      <c r="G274" s="163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51"/>
      <c r="Z274" s="151"/>
      <c r="AA274" s="151"/>
      <c r="AB274" s="151"/>
      <c r="AC274" s="151"/>
      <c r="AD274" s="151"/>
      <c r="AE274" s="151"/>
      <c r="AF274" s="151"/>
      <c r="AG274" s="151" t="s">
        <v>150</v>
      </c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 x14ac:dyDescent="0.3">
      <c r="A275" s="158"/>
      <c r="B275" s="159"/>
      <c r="C275" s="248" t="s">
        <v>676</v>
      </c>
      <c r="D275" s="249"/>
      <c r="E275" s="249"/>
      <c r="F275" s="249"/>
      <c r="G275" s="249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51"/>
      <c r="Z275" s="151"/>
      <c r="AA275" s="151"/>
      <c r="AB275" s="151"/>
      <c r="AC275" s="151"/>
      <c r="AD275" s="151"/>
      <c r="AE275" s="151"/>
      <c r="AF275" s="151"/>
      <c r="AG275" s="151" t="s">
        <v>150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3">
      <c r="A276" s="158"/>
      <c r="B276" s="159"/>
      <c r="C276" s="188" t="s">
        <v>477</v>
      </c>
      <c r="D276" s="161"/>
      <c r="E276" s="162"/>
      <c r="F276" s="163"/>
      <c r="G276" s="163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51"/>
      <c r="Z276" s="151"/>
      <c r="AA276" s="151"/>
      <c r="AB276" s="151"/>
      <c r="AC276" s="151"/>
      <c r="AD276" s="151"/>
      <c r="AE276" s="151"/>
      <c r="AF276" s="151"/>
      <c r="AG276" s="151" t="s">
        <v>150</v>
      </c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 x14ac:dyDescent="0.3">
      <c r="A277" s="158"/>
      <c r="B277" s="159"/>
      <c r="C277" s="248" t="s">
        <v>692</v>
      </c>
      <c r="D277" s="249"/>
      <c r="E277" s="249"/>
      <c r="F277" s="249"/>
      <c r="G277" s="249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51"/>
      <c r="Z277" s="151"/>
      <c r="AA277" s="151"/>
      <c r="AB277" s="151"/>
      <c r="AC277" s="151"/>
      <c r="AD277" s="151"/>
      <c r="AE277" s="151"/>
      <c r="AF277" s="151"/>
      <c r="AG277" s="151" t="s">
        <v>150</v>
      </c>
      <c r="AH277" s="151"/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1" x14ac:dyDescent="0.3">
      <c r="A278" s="158"/>
      <c r="B278" s="159"/>
      <c r="C278" s="248" t="s">
        <v>693</v>
      </c>
      <c r="D278" s="249"/>
      <c r="E278" s="249"/>
      <c r="F278" s="249"/>
      <c r="G278" s="249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51"/>
      <c r="Z278" s="151"/>
      <c r="AA278" s="151"/>
      <c r="AB278" s="151"/>
      <c r="AC278" s="151"/>
      <c r="AD278" s="151"/>
      <c r="AE278" s="151"/>
      <c r="AF278" s="151"/>
      <c r="AG278" s="151" t="s">
        <v>150</v>
      </c>
      <c r="AH278" s="151"/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78" t="str">
        <f>C278</f>
        <v>PS - kramlové ocelové stupadlo s PE povlakem, LS - litinové vidlicové stupadlo, KPS - kapsové plastové stupadlo, V 15 - V 60 - průměr odtoku</v>
      </c>
      <c r="BB278" s="151"/>
      <c r="BC278" s="151"/>
      <c r="BD278" s="151"/>
      <c r="BE278" s="151"/>
      <c r="BF278" s="151"/>
      <c r="BG278" s="151"/>
      <c r="BH278" s="151"/>
    </row>
    <row r="279" spans="1:60" outlineLevel="1" x14ac:dyDescent="0.3">
      <c r="A279" s="158"/>
      <c r="B279" s="159"/>
      <c r="C279" s="187" t="s">
        <v>777</v>
      </c>
      <c r="D279" s="185"/>
      <c r="E279" s="186">
        <v>5</v>
      </c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51"/>
      <c r="Z279" s="151"/>
      <c r="AA279" s="151"/>
      <c r="AB279" s="151"/>
      <c r="AC279" s="151"/>
      <c r="AD279" s="151"/>
      <c r="AE279" s="151"/>
      <c r="AF279" s="151"/>
      <c r="AG279" s="151" t="s">
        <v>196</v>
      </c>
      <c r="AH279" s="151">
        <v>0</v>
      </c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3">
      <c r="A280" s="158"/>
      <c r="B280" s="159"/>
      <c r="C280" s="244"/>
      <c r="D280" s="245"/>
      <c r="E280" s="245"/>
      <c r="F280" s="245"/>
      <c r="G280" s="245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51"/>
      <c r="Z280" s="151"/>
      <c r="AA280" s="151"/>
      <c r="AB280" s="151"/>
      <c r="AC280" s="151"/>
      <c r="AD280" s="151"/>
      <c r="AE280" s="151"/>
      <c r="AF280" s="151"/>
      <c r="AG280" s="151" t="s">
        <v>152</v>
      </c>
      <c r="AH280" s="151"/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x14ac:dyDescent="0.3">
      <c r="A281" s="165" t="s">
        <v>141</v>
      </c>
      <c r="B281" s="166" t="s">
        <v>94</v>
      </c>
      <c r="C281" s="180" t="s">
        <v>95</v>
      </c>
      <c r="D281" s="167"/>
      <c r="E281" s="168"/>
      <c r="F281" s="169"/>
      <c r="G281" s="169">
        <f>SUMIF(AG282:AG284,"&lt;&gt;NOR",G282:G284)</f>
        <v>0</v>
      </c>
      <c r="H281" s="169"/>
      <c r="I281" s="169">
        <f>SUM(I282:I284)</f>
        <v>0</v>
      </c>
      <c r="J281" s="169"/>
      <c r="K281" s="169">
        <f>SUM(K282:K284)</f>
        <v>0</v>
      </c>
      <c r="L281" s="169"/>
      <c r="M281" s="169">
        <f>SUM(M282:M284)</f>
        <v>0</v>
      </c>
      <c r="N281" s="169"/>
      <c r="O281" s="169">
        <f>SUM(O282:O284)</f>
        <v>0</v>
      </c>
      <c r="P281" s="169"/>
      <c r="Q281" s="169">
        <f>SUM(Q282:Q284)</f>
        <v>0</v>
      </c>
      <c r="R281" s="169"/>
      <c r="S281" s="169"/>
      <c r="T281" s="170"/>
      <c r="U281" s="164"/>
      <c r="V281" s="164">
        <f>SUM(V282:V284)</f>
        <v>0</v>
      </c>
      <c r="W281" s="164"/>
      <c r="X281" s="164"/>
      <c r="AG281" t="s">
        <v>142</v>
      </c>
    </row>
    <row r="282" spans="1:60" outlineLevel="1" x14ac:dyDescent="0.3">
      <c r="A282" s="171">
        <v>65</v>
      </c>
      <c r="B282" s="172" t="s">
        <v>787</v>
      </c>
      <c r="C282" s="181" t="s">
        <v>788</v>
      </c>
      <c r="D282" s="173" t="s">
        <v>257</v>
      </c>
      <c r="E282" s="174">
        <v>1</v>
      </c>
      <c r="F282" s="175"/>
      <c r="G282" s="176">
        <f>ROUND(E282*F282,2)</f>
        <v>0</v>
      </c>
      <c r="H282" s="175"/>
      <c r="I282" s="176">
        <f>ROUND(E282*H282,2)</f>
        <v>0</v>
      </c>
      <c r="J282" s="175"/>
      <c r="K282" s="176">
        <f>ROUND(E282*J282,2)</f>
        <v>0</v>
      </c>
      <c r="L282" s="176">
        <v>21</v>
      </c>
      <c r="M282" s="176">
        <f>G282*(1+L282/100)</f>
        <v>0</v>
      </c>
      <c r="N282" s="176">
        <v>0</v>
      </c>
      <c r="O282" s="176">
        <f>ROUND(E282*N282,2)</f>
        <v>0</v>
      </c>
      <c r="P282" s="176">
        <v>0</v>
      </c>
      <c r="Q282" s="176">
        <f>ROUND(E282*P282,2)</f>
        <v>0</v>
      </c>
      <c r="R282" s="176"/>
      <c r="S282" s="176" t="s">
        <v>146</v>
      </c>
      <c r="T282" s="177" t="s">
        <v>147</v>
      </c>
      <c r="U282" s="160">
        <v>0</v>
      </c>
      <c r="V282" s="160">
        <f>ROUND(E282*U282,2)</f>
        <v>0</v>
      </c>
      <c r="W282" s="160"/>
      <c r="X282" s="160" t="s">
        <v>263</v>
      </c>
      <c r="Y282" s="151"/>
      <c r="Z282" s="151"/>
      <c r="AA282" s="151"/>
      <c r="AB282" s="151"/>
      <c r="AC282" s="151"/>
      <c r="AD282" s="151"/>
      <c r="AE282" s="151"/>
      <c r="AF282" s="151"/>
      <c r="AG282" s="151" t="s">
        <v>264</v>
      </c>
      <c r="AH282" s="151"/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 x14ac:dyDescent="0.3">
      <c r="A283" s="158"/>
      <c r="B283" s="159"/>
      <c r="C283" s="246" t="s">
        <v>789</v>
      </c>
      <c r="D283" s="247"/>
      <c r="E283" s="247"/>
      <c r="F283" s="247"/>
      <c r="G283" s="247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51"/>
      <c r="Z283" s="151"/>
      <c r="AA283" s="151"/>
      <c r="AB283" s="151"/>
      <c r="AC283" s="151"/>
      <c r="AD283" s="151"/>
      <c r="AE283" s="151"/>
      <c r="AF283" s="151"/>
      <c r="AG283" s="151" t="s">
        <v>150</v>
      </c>
      <c r="AH283" s="151"/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78" t="str">
        <f>C283</f>
        <v>Položka obsahuje kompletní práci a materiál pro napojení nového potrubí na stávající šachtu včetně osazení a izolace spoje potrubí s šachtou.</v>
      </c>
      <c r="BB283" s="151"/>
      <c r="BC283" s="151"/>
      <c r="BD283" s="151"/>
      <c r="BE283" s="151"/>
      <c r="BF283" s="151"/>
      <c r="BG283" s="151"/>
      <c r="BH283" s="151"/>
    </row>
    <row r="284" spans="1:60" outlineLevel="1" x14ac:dyDescent="0.3">
      <c r="A284" s="158"/>
      <c r="B284" s="159"/>
      <c r="C284" s="244"/>
      <c r="D284" s="245"/>
      <c r="E284" s="245"/>
      <c r="F284" s="245"/>
      <c r="G284" s="245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51"/>
      <c r="Z284" s="151"/>
      <c r="AA284" s="151"/>
      <c r="AB284" s="151"/>
      <c r="AC284" s="151"/>
      <c r="AD284" s="151"/>
      <c r="AE284" s="151"/>
      <c r="AF284" s="151"/>
      <c r="AG284" s="151" t="s">
        <v>152</v>
      </c>
      <c r="AH284" s="151"/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x14ac:dyDescent="0.3">
      <c r="A285" s="165" t="s">
        <v>141</v>
      </c>
      <c r="B285" s="166" t="s">
        <v>100</v>
      </c>
      <c r="C285" s="180" t="s">
        <v>101</v>
      </c>
      <c r="D285" s="167"/>
      <c r="E285" s="168"/>
      <c r="F285" s="169"/>
      <c r="G285" s="169">
        <f>SUMIF(AG286:AG294,"&lt;&gt;NOR",G286:G294)</f>
        <v>0</v>
      </c>
      <c r="H285" s="169"/>
      <c r="I285" s="169">
        <f>SUM(I286:I294)</f>
        <v>0</v>
      </c>
      <c r="J285" s="169"/>
      <c r="K285" s="169">
        <f>SUM(K286:K294)</f>
        <v>0</v>
      </c>
      <c r="L285" s="169"/>
      <c r="M285" s="169">
        <f>SUM(M286:M294)</f>
        <v>0</v>
      </c>
      <c r="N285" s="169"/>
      <c r="O285" s="169">
        <f>SUM(O286:O294)</f>
        <v>0</v>
      </c>
      <c r="P285" s="169"/>
      <c r="Q285" s="169">
        <f>SUM(Q286:Q294)</f>
        <v>0</v>
      </c>
      <c r="R285" s="169"/>
      <c r="S285" s="169"/>
      <c r="T285" s="170"/>
      <c r="U285" s="164"/>
      <c r="V285" s="164">
        <f>SUM(V286:V294)</f>
        <v>0</v>
      </c>
      <c r="W285" s="164"/>
      <c r="X285" s="164"/>
      <c r="AG285" t="s">
        <v>142</v>
      </c>
    </row>
    <row r="286" spans="1:60" outlineLevel="1" x14ac:dyDescent="0.3">
      <c r="A286" s="171">
        <v>66</v>
      </c>
      <c r="B286" s="172" t="s">
        <v>697</v>
      </c>
      <c r="C286" s="181" t="s">
        <v>790</v>
      </c>
      <c r="D286" s="173" t="s">
        <v>791</v>
      </c>
      <c r="E286" s="174">
        <v>50</v>
      </c>
      <c r="F286" s="175"/>
      <c r="G286" s="176">
        <f>ROUND(E286*F286,2)</f>
        <v>0</v>
      </c>
      <c r="H286" s="175"/>
      <c r="I286" s="176">
        <f>ROUND(E286*H286,2)</f>
        <v>0</v>
      </c>
      <c r="J286" s="175"/>
      <c r="K286" s="176">
        <f>ROUND(E286*J286,2)</f>
        <v>0</v>
      </c>
      <c r="L286" s="176">
        <v>21</v>
      </c>
      <c r="M286" s="176">
        <f>G286*(1+L286/100)</f>
        <v>0</v>
      </c>
      <c r="N286" s="176">
        <v>0</v>
      </c>
      <c r="O286" s="176">
        <f>ROUND(E286*N286,2)</f>
        <v>0</v>
      </c>
      <c r="P286" s="176">
        <v>0</v>
      </c>
      <c r="Q286" s="176">
        <f>ROUND(E286*P286,2)</f>
        <v>0</v>
      </c>
      <c r="R286" s="176"/>
      <c r="S286" s="176" t="s">
        <v>146</v>
      </c>
      <c r="T286" s="177" t="s">
        <v>147</v>
      </c>
      <c r="U286" s="160">
        <v>0</v>
      </c>
      <c r="V286" s="160">
        <f>ROUND(E286*U286,2)</f>
        <v>0</v>
      </c>
      <c r="W286" s="160"/>
      <c r="X286" s="160" t="s">
        <v>263</v>
      </c>
      <c r="Y286" s="151"/>
      <c r="Z286" s="151"/>
      <c r="AA286" s="151"/>
      <c r="AB286" s="151"/>
      <c r="AC286" s="151"/>
      <c r="AD286" s="151"/>
      <c r="AE286" s="151"/>
      <c r="AF286" s="151"/>
      <c r="AG286" s="151" t="s">
        <v>264</v>
      </c>
      <c r="AH286" s="151"/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 x14ac:dyDescent="0.3">
      <c r="A287" s="158"/>
      <c r="B287" s="159"/>
      <c r="C287" s="246" t="s">
        <v>792</v>
      </c>
      <c r="D287" s="247"/>
      <c r="E287" s="247"/>
      <c r="F287" s="247"/>
      <c r="G287" s="247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51"/>
      <c r="Z287" s="151"/>
      <c r="AA287" s="151"/>
      <c r="AB287" s="151"/>
      <c r="AC287" s="151"/>
      <c r="AD287" s="151"/>
      <c r="AE287" s="151"/>
      <c r="AF287" s="151"/>
      <c r="AG287" s="151" t="s">
        <v>150</v>
      </c>
      <c r="AH287" s="151"/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1" x14ac:dyDescent="0.3">
      <c r="A288" s="158"/>
      <c r="B288" s="159"/>
      <c r="C288" s="248" t="s">
        <v>793</v>
      </c>
      <c r="D288" s="249"/>
      <c r="E288" s="249"/>
      <c r="F288" s="249"/>
      <c r="G288" s="249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51"/>
      <c r="Z288" s="151"/>
      <c r="AA288" s="151"/>
      <c r="AB288" s="151"/>
      <c r="AC288" s="151"/>
      <c r="AD288" s="151"/>
      <c r="AE288" s="151"/>
      <c r="AF288" s="151"/>
      <c r="AG288" s="151" t="s">
        <v>150</v>
      </c>
      <c r="AH288" s="151"/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 x14ac:dyDescent="0.3">
      <c r="A289" s="158"/>
      <c r="B289" s="159"/>
      <c r="C289" s="248" t="s">
        <v>794</v>
      </c>
      <c r="D289" s="249"/>
      <c r="E289" s="249"/>
      <c r="F289" s="249"/>
      <c r="G289" s="249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51"/>
      <c r="Z289" s="151"/>
      <c r="AA289" s="151"/>
      <c r="AB289" s="151"/>
      <c r="AC289" s="151"/>
      <c r="AD289" s="151"/>
      <c r="AE289" s="151"/>
      <c r="AF289" s="151"/>
      <c r="AG289" s="151" t="s">
        <v>150</v>
      </c>
      <c r="AH289" s="151"/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78" t="str">
        <f>C289</f>
        <v>- utěsnění místa napojení rušených stok do odtokového potrubí, aby nedošlo k protečení zaplňovací směsi do dalších prostor mimo stoku</v>
      </c>
      <c r="BB289" s="151"/>
      <c r="BC289" s="151"/>
      <c r="BD289" s="151"/>
      <c r="BE289" s="151"/>
      <c r="BF289" s="151"/>
      <c r="BG289" s="151"/>
      <c r="BH289" s="151"/>
    </row>
    <row r="290" spans="1:60" outlineLevel="1" x14ac:dyDescent="0.3">
      <c r="A290" s="158"/>
      <c r="B290" s="159"/>
      <c r="C290" s="248" t="s">
        <v>795</v>
      </c>
      <c r="D290" s="249"/>
      <c r="E290" s="249"/>
      <c r="F290" s="249"/>
      <c r="G290" s="249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51"/>
      <c r="Z290" s="151"/>
      <c r="AA290" s="151"/>
      <c r="AB290" s="151"/>
      <c r="AC290" s="151"/>
      <c r="AD290" s="151"/>
      <c r="AE290" s="151"/>
      <c r="AF290" s="151"/>
      <c r="AG290" s="151" t="s">
        <v>150</v>
      </c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 x14ac:dyDescent="0.3">
      <c r="A291" s="158"/>
      <c r="B291" s="159"/>
      <c r="C291" s="248" t="s">
        <v>796</v>
      </c>
      <c r="D291" s="249"/>
      <c r="E291" s="249"/>
      <c r="F291" s="249"/>
      <c r="G291" s="249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51"/>
      <c r="Z291" s="151"/>
      <c r="AA291" s="151"/>
      <c r="AB291" s="151"/>
      <c r="AC291" s="151"/>
      <c r="AD291" s="151"/>
      <c r="AE291" s="151"/>
      <c r="AF291" s="151"/>
      <c r="AG291" s="151" t="s">
        <v>150</v>
      </c>
      <c r="AH291" s="151"/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3">
      <c r="A292" s="158"/>
      <c r="B292" s="159"/>
      <c r="C292" s="248" t="s">
        <v>797</v>
      </c>
      <c r="D292" s="249"/>
      <c r="E292" s="249"/>
      <c r="F292" s="249"/>
      <c r="G292" s="249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51"/>
      <c r="Z292" s="151"/>
      <c r="AA292" s="151"/>
      <c r="AB292" s="151"/>
      <c r="AC292" s="151"/>
      <c r="AD292" s="151"/>
      <c r="AE292" s="151"/>
      <c r="AF292" s="151"/>
      <c r="AG292" s="151" t="s">
        <v>150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1" x14ac:dyDescent="0.3">
      <c r="A293" s="158"/>
      <c r="B293" s="159"/>
      <c r="C293" s="248" t="s">
        <v>798</v>
      </c>
      <c r="D293" s="249"/>
      <c r="E293" s="249"/>
      <c r="F293" s="249"/>
      <c r="G293" s="249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51"/>
      <c r="Z293" s="151"/>
      <c r="AA293" s="151"/>
      <c r="AB293" s="151"/>
      <c r="AC293" s="151"/>
      <c r="AD293" s="151"/>
      <c r="AE293" s="151"/>
      <c r="AF293" s="151"/>
      <c r="AG293" s="151" t="s">
        <v>150</v>
      </c>
      <c r="AH293" s="151"/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outlineLevel="1" x14ac:dyDescent="0.3">
      <c r="A294" s="158"/>
      <c r="B294" s="159"/>
      <c r="C294" s="244"/>
      <c r="D294" s="245"/>
      <c r="E294" s="245"/>
      <c r="F294" s="245"/>
      <c r="G294" s="245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51"/>
      <c r="Z294" s="151"/>
      <c r="AA294" s="151"/>
      <c r="AB294" s="151"/>
      <c r="AC294" s="151"/>
      <c r="AD294" s="151"/>
      <c r="AE294" s="151"/>
      <c r="AF294" s="151"/>
      <c r="AG294" s="151" t="s">
        <v>152</v>
      </c>
      <c r="AH294" s="151"/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x14ac:dyDescent="0.3">
      <c r="A295" s="165" t="s">
        <v>141</v>
      </c>
      <c r="B295" s="166" t="s">
        <v>102</v>
      </c>
      <c r="C295" s="180" t="s">
        <v>103</v>
      </c>
      <c r="D295" s="167"/>
      <c r="E295" s="168"/>
      <c r="F295" s="169"/>
      <c r="G295" s="169">
        <f>SUMIF(AG296:AG299,"&lt;&gt;NOR",G296:G299)</f>
        <v>0</v>
      </c>
      <c r="H295" s="169"/>
      <c r="I295" s="169">
        <f>SUM(I296:I299)</f>
        <v>0</v>
      </c>
      <c r="J295" s="169"/>
      <c r="K295" s="169">
        <f>SUM(K296:K299)</f>
        <v>0</v>
      </c>
      <c r="L295" s="169"/>
      <c r="M295" s="169">
        <f>SUM(M296:M299)</f>
        <v>0</v>
      </c>
      <c r="N295" s="169"/>
      <c r="O295" s="169">
        <f>SUM(O296:O299)</f>
        <v>0</v>
      </c>
      <c r="P295" s="169"/>
      <c r="Q295" s="169">
        <f>SUM(Q296:Q299)</f>
        <v>0</v>
      </c>
      <c r="R295" s="169"/>
      <c r="S295" s="169"/>
      <c r="T295" s="170"/>
      <c r="U295" s="164"/>
      <c r="V295" s="164">
        <f>SUM(V296:V299)</f>
        <v>70.83</v>
      </c>
      <c r="W295" s="164"/>
      <c r="X295" s="164"/>
      <c r="AG295" t="s">
        <v>142</v>
      </c>
    </row>
    <row r="296" spans="1:60" outlineLevel="1" x14ac:dyDescent="0.3">
      <c r="A296" s="171">
        <v>67</v>
      </c>
      <c r="B296" s="172" t="s">
        <v>701</v>
      </c>
      <c r="C296" s="181" t="s">
        <v>702</v>
      </c>
      <c r="D296" s="173" t="s">
        <v>365</v>
      </c>
      <c r="E296" s="174">
        <v>334.90066000000002</v>
      </c>
      <c r="F296" s="175"/>
      <c r="G296" s="176">
        <f>ROUND(E296*F296,2)</f>
        <v>0</v>
      </c>
      <c r="H296" s="175"/>
      <c r="I296" s="176">
        <f>ROUND(E296*H296,2)</f>
        <v>0</v>
      </c>
      <c r="J296" s="175"/>
      <c r="K296" s="176">
        <f>ROUND(E296*J296,2)</f>
        <v>0</v>
      </c>
      <c r="L296" s="176">
        <v>21</v>
      </c>
      <c r="M296" s="176">
        <f>G296*(1+L296/100)</f>
        <v>0</v>
      </c>
      <c r="N296" s="176">
        <v>0</v>
      </c>
      <c r="O296" s="176">
        <f>ROUND(E296*N296,2)</f>
        <v>0</v>
      </c>
      <c r="P296" s="176">
        <v>0</v>
      </c>
      <c r="Q296" s="176">
        <f>ROUND(E296*P296,2)</f>
        <v>0</v>
      </c>
      <c r="R296" s="176" t="s">
        <v>633</v>
      </c>
      <c r="S296" s="176" t="s">
        <v>193</v>
      </c>
      <c r="T296" s="177" t="s">
        <v>193</v>
      </c>
      <c r="U296" s="160">
        <v>0.21149999999999999</v>
      </c>
      <c r="V296" s="160">
        <f>ROUND(E296*U296,2)</f>
        <v>70.83</v>
      </c>
      <c r="W296" s="160"/>
      <c r="X296" s="160" t="s">
        <v>411</v>
      </c>
      <c r="Y296" s="151"/>
      <c r="Z296" s="151"/>
      <c r="AA296" s="151"/>
      <c r="AB296" s="151"/>
      <c r="AC296" s="151"/>
      <c r="AD296" s="151"/>
      <c r="AE296" s="151"/>
      <c r="AF296" s="151"/>
      <c r="AG296" s="151" t="s">
        <v>412</v>
      </c>
      <c r="AH296" s="151"/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 x14ac:dyDescent="0.3">
      <c r="A297" s="158"/>
      <c r="B297" s="159"/>
      <c r="C297" s="259" t="s">
        <v>703</v>
      </c>
      <c r="D297" s="260"/>
      <c r="E297" s="260"/>
      <c r="F297" s="260"/>
      <c r="G297" s="2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51"/>
      <c r="Z297" s="151"/>
      <c r="AA297" s="151"/>
      <c r="AB297" s="151"/>
      <c r="AC297" s="151"/>
      <c r="AD297" s="151"/>
      <c r="AE297" s="151"/>
      <c r="AF297" s="151"/>
      <c r="AG297" s="151" t="s">
        <v>207</v>
      </c>
      <c r="AH297" s="151"/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1" x14ac:dyDescent="0.3">
      <c r="A298" s="158"/>
      <c r="B298" s="159"/>
      <c r="C298" s="248" t="s">
        <v>704</v>
      </c>
      <c r="D298" s="249"/>
      <c r="E298" s="249"/>
      <c r="F298" s="249"/>
      <c r="G298" s="249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51"/>
      <c r="Z298" s="151"/>
      <c r="AA298" s="151"/>
      <c r="AB298" s="151"/>
      <c r="AC298" s="151"/>
      <c r="AD298" s="151"/>
      <c r="AE298" s="151"/>
      <c r="AF298" s="151"/>
      <c r="AG298" s="151" t="s">
        <v>150</v>
      </c>
      <c r="AH298" s="151"/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outlineLevel="1" x14ac:dyDescent="0.3">
      <c r="A299" s="158"/>
      <c r="B299" s="159"/>
      <c r="C299" s="244"/>
      <c r="D299" s="245"/>
      <c r="E299" s="245"/>
      <c r="F299" s="245"/>
      <c r="G299" s="245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51"/>
      <c r="Z299" s="151"/>
      <c r="AA299" s="151"/>
      <c r="AB299" s="151"/>
      <c r="AC299" s="151"/>
      <c r="AD299" s="151"/>
      <c r="AE299" s="151"/>
      <c r="AF299" s="151"/>
      <c r="AG299" s="151" t="s">
        <v>152</v>
      </c>
      <c r="AH299" s="151"/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x14ac:dyDescent="0.3">
      <c r="A300" s="3"/>
      <c r="B300" s="4"/>
      <c r="C300" s="182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AE300">
        <v>15</v>
      </c>
      <c r="AF300">
        <v>21</v>
      </c>
      <c r="AG300" t="s">
        <v>128</v>
      </c>
    </row>
    <row r="301" spans="1:60" x14ac:dyDescent="0.3">
      <c r="A301" s="154"/>
      <c r="B301" s="155" t="s">
        <v>29</v>
      </c>
      <c r="C301" s="183"/>
      <c r="D301" s="156"/>
      <c r="E301" s="157"/>
      <c r="F301" s="157"/>
      <c r="G301" s="179">
        <f>G8+G111+G116+G124+G197+G281+G285+G295</f>
        <v>0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AE301">
        <f>SUMIF(L7:L299,AE300,G7:G299)</f>
        <v>0</v>
      </c>
      <c r="AF301">
        <f>SUMIF(L7:L299,AF300,G7:G299)</f>
        <v>0</v>
      </c>
      <c r="AG301" t="s">
        <v>185</v>
      </c>
    </row>
    <row r="302" spans="1:60" x14ac:dyDescent="0.3">
      <c r="A302" s="261" t="s">
        <v>543</v>
      </c>
      <c r="B302" s="261"/>
      <c r="C302" s="182"/>
      <c r="D302" s="6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60" x14ac:dyDescent="0.3">
      <c r="A303" s="3"/>
      <c r="B303" s="4" t="s">
        <v>705</v>
      </c>
      <c r="C303" s="182" t="s">
        <v>706</v>
      </c>
      <c r="D303" s="6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AG303" t="s">
        <v>546</v>
      </c>
    </row>
    <row r="304" spans="1:60" x14ac:dyDescent="0.3">
      <c r="A304" s="3"/>
      <c r="B304" s="4" t="s">
        <v>799</v>
      </c>
      <c r="C304" s="182" t="s">
        <v>708</v>
      </c>
      <c r="D304" s="6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AG304" t="s">
        <v>549</v>
      </c>
    </row>
    <row r="305" spans="1:33" x14ac:dyDescent="0.3">
      <c r="A305" s="3"/>
      <c r="B305" s="4"/>
      <c r="C305" s="182" t="s">
        <v>709</v>
      </c>
      <c r="D305" s="6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AG305" t="s">
        <v>551</v>
      </c>
    </row>
    <row r="306" spans="1:33" x14ac:dyDescent="0.3">
      <c r="A306" s="3"/>
      <c r="B306" s="4"/>
      <c r="C306" s="182"/>
      <c r="D306" s="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33" x14ac:dyDescent="0.3">
      <c r="C307" s="184"/>
      <c r="D307" s="10"/>
      <c r="AG307" t="s">
        <v>187</v>
      </c>
    </row>
    <row r="308" spans="1:33" x14ac:dyDescent="0.3">
      <c r="D308" s="10"/>
    </row>
    <row r="309" spans="1:33" x14ac:dyDescent="0.3">
      <c r="D309" s="10"/>
    </row>
    <row r="310" spans="1:33" x14ac:dyDescent="0.3">
      <c r="D310" s="10"/>
    </row>
    <row r="311" spans="1:33" x14ac:dyDescent="0.3">
      <c r="D311" s="10"/>
    </row>
    <row r="312" spans="1:33" x14ac:dyDescent="0.3">
      <c r="D312" s="10"/>
    </row>
    <row r="313" spans="1:33" x14ac:dyDescent="0.3">
      <c r="D313" s="10"/>
    </row>
    <row r="314" spans="1:33" x14ac:dyDescent="0.3">
      <c r="D314" s="10"/>
    </row>
    <row r="315" spans="1:33" x14ac:dyDescent="0.3">
      <c r="D315" s="10"/>
    </row>
    <row r="316" spans="1:33" x14ac:dyDescent="0.3">
      <c r="D316" s="10"/>
    </row>
    <row r="317" spans="1:33" x14ac:dyDescent="0.3">
      <c r="D317" s="10"/>
    </row>
    <row r="318" spans="1:33" x14ac:dyDescent="0.3">
      <c r="D318" s="10"/>
    </row>
    <row r="319" spans="1:33" x14ac:dyDescent="0.3">
      <c r="D319" s="10"/>
    </row>
    <row r="320" spans="1:33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algorithmName="SHA-512" hashValue="wREinqQpjaYEc24PmPglYl26mWioc6makD1vJEM2cN9O2sQvVmplwg48xdW+9AFKGHxokiF2g/qirPDL3uQNRA==" saltValue="7nSjxIeeT8Y07UHJJM+lXw==" spinCount="100000" sheet="1"/>
  <mergeCells count="129">
    <mergeCell ref="A1:G1"/>
    <mergeCell ref="C2:G2"/>
    <mergeCell ref="C3:G3"/>
    <mergeCell ref="C4:G4"/>
    <mergeCell ref="A302:B302"/>
    <mergeCell ref="C10:G10"/>
    <mergeCell ref="C11:G11"/>
    <mergeCell ref="C14:G14"/>
    <mergeCell ref="C16:G16"/>
    <mergeCell ref="C19:G19"/>
    <mergeCell ref="C33:G33"/>
    <mergeCell ref="C39:G39"/>
    <mergeCell ref="C42:G42"/>
    <mergeCell ref="C44:G44"/>
    <mergeCell ref="C46:G46"/>
    <mergeCell ref="C47:G47"/>
    <mergeCell ref="C21:G21"/>
    <mergeCell ref="C23:G23"/>
    <mergeCell ref="C25:G25"/>
    <mergeCell ref="C27:G27"/>
    <mergeCell ref="C29:G29"/>
    <mergeCell ref="C31:G31"/>
    <mergeCell ref="C56:G56"/>
    <mergeCell ref="C57:G57"/>
    <mergeCell ref="C59:G59"/>
    <mergeCell ref="C60:G60"/>
    <mergeCell ref="C61:G61"/>
    <mergeCell ref="C62:G62"/>
    <mergeCell ref="C48:G48"/>
    <mergeCell ref="C49:G49"/>
    <mergeCell ref="C50:G50"/>
    <mergeCell ref="C52:G52"/>
    <mergeCell ref="C53:G53"/>
    <mergeCell ref="C55:G55"/>
    <mergeCell ref="C95:G95"/>
    <mergeCell ref="C99:G99"/>
    <mergeCell ref="C102:G102"/>
    <mergeCell ref="C106:G106"/>
    <mergeCell ref="C110:G110"/>
    <mergeCell ref="C115:G115"/>
    <mergeCell ref="C65:G65"/>
    <mergeCell ref="C72:G72"/>
    <mergeCell ref="C75:G75"/>
    <mergeCell ref="C78:G78"/>
    <mergeCell ref="C90:G90"/>
    <mergeCell ref="C92:G92"/>
    <mergeCell ref="C142:G142"/>
    <mergeCell ref="C144:G144"/>
    <mergeCell ref="C147:G147"/>
    <mergeCell ref="C149:G149"/>
    <mergeCell ref="C152:G152"/>
    <mergeCell ref="C157:G157"/>
    <mergeCell ref="C123:G123"/>
    <mergeCell ref="C126:G126"/>
    <mergeCell ref="C129:G129"/>
    <mergeCell ref="C132:G132"/>
    <mergeCell ref="C137:G137"/>
    <mergeCell ref="C140:G140"/>
    <mergeCell ref="C170:G170"/>
    <mergeCell ref="C172:G172"/>
    <mergeCell ref="C174:G174"/>
    <mergeCell ref="C177:G177"/>
    <mergeCell ref="C182:G182"/>
    <mergeCell ref="C185:G185"/>
    <mergeCell ref="C162:G162"/>
    <mergeCell ref="C164:G164"/>
    <mergeCell ref="C165:G165"/>
    <mergeCell ref="C166:G166"/>
    <mergeCell ref="C167:G167"/>
    <mergeCell ref="C168:G168"/>
    <mergeCell ref="C201:G201"/>
    <mergeCell ref="C203:G203"/>
    <mergeCell ref="C204:G204"/>
    <mergeCell ref="C205:G205"/>
    <mergeCell ref="C208:G208"/>
    <mergeCell ref="C210:G210"/>
    <mergeCell ref="C188:G188"/>
    <mergeCell ref="C190:G190"/>
    <mergeCell ref="C192:G192"/>
    <mergeCell ref="C194:G194"/>
    <mergeCell ref="C196:G196"/>
    <mergeCell ref="C199:G199"/>
    <mergeCell ref="C226:G226"/>
    <mergeCell ref="C228:G228"/>
    <mergeCell ref="C230:G230"/>
    <mergeCell ref="C232:G232"/>
    <mergeCell ref="C234:G234"/>
    <mergeCell ref="C236:G236"/>
    <mergeCell ref="C212:G212"/>
    <mergeCell ref="C214:G214"/>
    <mergeCell ref="C218:G218"/>
    <mergeCell ref="C220:G220"/>
    <mergeCell ref="C223:G223"/>
    <mergeCell ref="C225:G225"/>
    <mergeCell ref="C253:G253"/>
    <mergeCell ref="C255:G255"/>
    <mergeCell ref="C257:G257"/>
    <mergeCell ref="C258:G258"/>
    <mergeCell ref="C260:G260"/>
    <mergeCell ref="C262:G262"/>
    <mergeCell ref="C240:G240"/>
    <mergeCell ref="C243:G243"/>
    <mergeCell ref="C245:G245"/>
    <mergeCell ref="C247:G247"/>
    <mergeCell ref="C249:G249"/>
    <mergeCell ref="C251:G251"/>
    <mergeCell ref="C275:G275"/>
    <mergeCell ref="C277:G277"/>
    <mergeCell ref="C278:G278"/>
    <mergeCell ref="C280:G280"/>
    <mergeCell ref="C283:G283"/>
    <mergeCell ref="C284:G284"/>
    <mergeCell ref="C263:G263"/>
    <mergeCell ref="C265:G265"/>
    <mergeCell ref="C267:G267"/>
    <mergeCell ref="C269:G269"/>
    <mergeCell ref="C271:G271"/>
    <mergeCell ref="C273:G273"/>
    <mergeCell ref="C293:G293"/>
    <mergeCell ref="C294:G294"/>
    <mergeCell ref="C297:G297"/>
    <mergeCell ref="C298:G298"/>
    <mergeCell ref="C299:G299"/>
    <mergeCell ref="C287:G287"/>
    <mergeCell ref="C288:G288"/>
    <mergeCell ref="C289:G289"/>
    <mergeCell ref="C290:G290"/>
    <mergeCell ref="C291:G291"/>
    <mergeCell ref="C292:G29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C225" sqref="C225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  <col min="53" max="53" width="98.69140625" customWidth="1"/>
  </cols>
  <sheetData>
    <row r="1" spans="1:60" ht="15.75" customHeight="1" x14ac:dyDescent="0.4">
      <c r="A1" s="250" t="s">
        <v>188</v>
      </c>
      <c r="B1" s="250"/>
      <c r="C1" s="250"/>
      <c r="D1" s="250"/>
      <c r="E1" s="250"/>
      <c r="F1" s="250"/>
      <c r="G1" s="250"/>
      <c r="AG1" t="s">
        <v>115</v>
      </c>
    </row>
    <row r="2" spans="1:60" ht="25" customHeight="1" x14ac:dyDescent="0.3">
      <c r="A2" s="143" t="s">
        <v>7</v>
      </c>
      <c r="B2" s="49" t="s">
        <v>44</v>
      </c>
      <c r="C2" s="251" t="s">
        <v>45</v>
      </c>
      <c r="D2" s="252"/>
      <c r="E2" s="252"/>
      <c r="F2" s="252"/>
      <c r="G2" s="253"/>
      <c r="AG2" t="s">
        <v>116</v>
      </c>
    </row>
    <row r="3" spans="1:60" ht="25" customHeight="1" x14ac:dyDescent="0.3">
      <c r="A3" s="143" t="s">
        <v>8</v>
      </c>
      <c r="B3" s="49" t="s">
        <v>70</v>
      </c>
      <c r="C3" s="251" t="s">
        <v>71</v>
      </c>
      <c r="D3" s="252"/>
      <c r="E3" s="252"/>
      <c r="F3" s="252"/>
      <c r="G3" s="253"/>
      <c r="AC3" s="125" t="s">
        <v>556</v>
      </c>
      <c r="AG3" t="s">
        <v>118</v>
      </c>
    </row>
    <row r="4" spans="1:60" ht="25" customHeight="1" x14ac:dyDescent="0.3">
      <c r="A4" s="144" t="s">
        <v>9</v>
      </c>
      <c r="B4" s="145" t="s">
        <v>70</v>
      </c>
      <c r="C4" s="254" t="s">
        <v>71</v>
      </c>
      <c r="D4" s="255"/>
      <c r="E4" s="255"/>
      <c r="F4" s="255"/>
      <c r="G4" s="256"/>
      <c r="AG4" t="s">
        <v>119</v>
      </c>
    </row>
    <row r="5" spans="1:60" x14ac:dyDescent="0.3">
      <c r="D5" s="10"/>
    </row>
    <row r="6" spans="1:60" ht="37.299999999999997" x14ac:dyDescent="0.3">
      <c r="A6" s="147" t="s">
        <v>120</v>
      </c>
      <c r="B6" s="149" t="s">
        <v>121</v>
      </c>
      <c r="C6" s="149" t="s">
        <v>122</v>
      </c>
      <c r="D6" s="148" t="s">
        <v>123</v>
      </c>
      <c r="E6" s="147" t="s">
        <v>124</v>
      </c>
      <c r="F6" s="146" t="s">
        <v>125</v>
      </c>
      <c r="G6" s="147" t="s">
        <v>29</v>
      </c>
      <c r="H6" s="150" t="s">
        <v>30</v>
      </c>
      <c r="I6" s="150" t="s">
        <v>126</v>
      </c>
      <c r="J6" s="150" t="s">
        <v>31</v>
      </c>
      <c r="K6" s="150" t="s">
        <v>127</v>
      </c>
      <c r="L6" s="150" t="s">
        <v>128</v>
      </c>
      <c r="M6" s="150" t="s">
        <v>129</v>
      </c>
      <c r="N6" s="150" t="s">
        <v>130</v>
      </c>
      <c r="O6" s="150" t="s">
        <v>131</v>
      </c>
      <c r="P6" s="150" t="s">
        <v>132</v>
      </c>
      <c r="Q6" s="150" t="s">
        <v>133</v>
      </c>
      <c r="R6" s="150" t="s">
        <v>134</v>
      </c>
      <c r="S6" s="150" t="s">
        <v>135</v>
      </c>
      <c r="T6" s="150" t="s">
        <v>136</v>
      </c>
      <c r="U6" s="150" t="s">
        <v>137</v>
      </c>
      <c r="V6" s="150" t="s">
        <v>138</v>
      </c>
      <c r="W6" s="150" t="s">
        <v>139</v>
      </c>
      <c r="X6" s="150" t="s">
        <v>140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5" t="s">
        <v>141</v>
      </c>
      <c r="B8" s="166" t="s">
        <v>78</v>
      </c>
      <c r="C8" s="180" t="s">
        <v>79</v>
      </c>
      <c r="D8" s="167"/>
      <c r="E8" s="168"/>
      <c r="F8" s="169"/>
      <c r="G8" s="169">
        <f>SUMIF(AG9:AG97,"&lt;&gt;NOR",G9:G97)</f>
        <v>0</v>
      </c>
      <c r="H8" s="169"/>
      <c r="I8" s="169">
        <f>SUM(I9:I97)</f>
        <v>0</v>
      </c>
      <c r="J8" s="169"/>
      <c r="K8" s="169">
        <f>SUM(K9:K97)</f>
        <v>0</v>
      </c>
      <c r="L8" s="169"/>
      <c r="M8" s="169">
        <f>SUM(M9:M97)</f>
        <v>0</v>
      </c>
      <c r="N8" s="169"/>
      <c r="O8" s="169">
        <f>SUM(O9:O97)</f>
        <v>48.510000000000005</v>
      </c>
      <c r="P8" s="169"/>
      <c r="Q8" s="169">
        <f>SUM(Q9:Q97)</f>
        <v>0</v>
      </c>
      <c r="R8" s="169"/>
      <c r="S8" s="169"/>
      <c r="T8" s="170"/>
      <c r="U8" s="164"/>
      <c r="V8" s="164">
        <f>SUM(V9:V97)</f>
        <v>333.36999999999995</v>
      </c>
      <c r="W8" s="164"/>
      <c r="X8" s="164"/>
      <c r="AG8" t="s">
        <v>142</v>
      </c>
    </row>
    <row r="9" spans="1:60" outlineLevel="1" x14ac:dyDescent="0.3">
      <c r="A9" s="171">
        <v>1</v>
      </c>
      <c r="B9" s="172" t="s">
        <v>572</v>
      </c>
      <c r="C9" s="181" t="s">
        <v>800</v>
      </c>
      <c r="D9" s="173" t="s">
        <v>216</v>
      </c>
      <c r="E9" s="174">
        <v>133.6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</v>
      </c>
      <c r="Q9" s="176">
        <f>ROUND(E9*P9,2)</f>
        <v>0</v>
      </c>
      <c r="R9" s="176" t="s">
        <v>217</v>
      </c>
      <c r="S9" s="176" t="s">
        <v>193</v>
      </c>
      <c r="T9" s="177" t="s">
        <v>193</v>
      </c>
      <c r="U9" s="160">
        <v>0.16</v>
      </c>
      <c r="V9" s="160">
        <f>ROUND(E9*U9,2)</f>
        <v>21.38</v>
      </c>
      <c r="W9" s="160"/>
      <c r="X9" s="160" t="s">
        <v>148</v>
      </c>
      <c r="Y9" s="151"/>
      <c r="Z9" s="151"/>
      <c r="AA9" s="151"/>
      <c r="AB9" s="151"/>
      <c r="AC9" s="151"/>
      <c r="AD9" s="151"/>
      <c r="AE9" s="151"/>
      <c r="AF9" s="151"/>
      <c r="AG9" s="151" t="s">
        <v>149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1" outlineLevel="1" x14ac:dyDescent="0.3">
      <c r="A10" s="158"/>
      <c r="B10" s="159"/>
      <c r="C10" s="259" t="s">
        <v>226</v>
      </c>
      <c r="D10" s="260"/>
      <c r="E10" s="260"/>
      <c r="F10" s="260"/>
      <c r="G10" s="2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207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58"/>
      <c r="B11" s="159"/>
      <c r="C11" s="187" t="s">
        <v>574</v>
      </c>
      <c r="D11" s="185"/>
      <c r="E11" s="186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196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187" t="s">
        <v>801</v>
      </c>
      <c r="D12" s="185"/>
      <c r="E12" s="186">
        <v>133.6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196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3">
      <c r="A13" s="158"/>
      <c r="B13" s="159"/>
      <c r="C13" s="244"/>
      <c r="D13" s="245"/>
      <c r="E13" s="245"/>
      <c r="F13" s="245"/>
      <c r="G13" s="245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152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3">
      <c r="A14" s="171">
        <v>2</v>
      </c>
      <c r="B14" s="172" t="s">
        <v>229</v>
      </c>
      <c r="C14" s="181" t="s">
        <v>230</v>
      </c>
      <c r="D14" s="173" t="s">
        <v>216</v>
      </c>
      <c r="E14" s="174">
        <v>133.6</v>
      </c>
      <c r="F14" s="175"/>
      <c r="G14" s="176">
        <f>ROUND(E14*F14,2)</f>
        <v>0</v>
      </c>
      <c r="H14" s="175"/>
      <c r="I14" s="176">
        <f>ROUND(E14*H14,2)</f>
        <v>0</v>
      </c>
      <c r="J14" s="175"/>
      <c r="K14" s="176">
        <f>ROUND(E14*J14,2)</f>
        <v>0</v>
      </c>
      <c r="L14" s="176">
        <v>21</v>
      </c>
      <c r="M14" s="176">
        <f>G14*(1+L14/100)</f>
        <v>0</v>
      </c>
      <c r="N14" s="176">
        <v>0</v>
      </c>
      <c r="O14" s="176">
        <f>ROUND(E14*N14,2)</f>
        <v>0</v>
      </c>
      <c r="P14" s="176">
        <v>0</v>
      </c>
      <c r="Q14" s="176">
        <f>ROUND(E14*P14,2)</f>
        <v>0</v>
      </c>
      <c r="R14" s="176" t="s">
        <v>217</v>
      </c>
      <c r="S14" s="176" t="s">
        <v>193</v>
      </c>
      <c r="T14" s="177" t="s">
        <v>193</v>
      </c>
      <c r="U14" s="160">
        <v>0.08</v>
      </c>
      <c r="V14" s="160">
        <f>ROUND(E14*U14,2)</f>
        <v>10.69</v>
      </c>
      <c r="W14" s="160"/>
      <c r="X14" s="160" t="s">
        <v>148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149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1" outlineLevel="1" x14ac:dyDescent="0.3">
      <c r="A15" s="158"/>
      <c r="B15" s="159"/>
      <c r="C15" s="259" t="s">
        <v>226</v>
      </c>
      <c r="D15" s="260"/>
      <c r="E15" s="260"/>
      <c r="F15" s="260"/>
      <c r="G15" s="2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207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8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3">
      <c r="A16" s="158"/>
      <c r="B16" s="159"/>
      <c r="C16" s="187" t="s">
        <v>802</v>
      </c>
      <c r="D16" s="185"/>
      <c r="E16" s="186">
        <v>133.6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196</v>
      </c>
      <c r="AH16" s="151">
        <v>5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3">
      <c r="A17" s="158"/>
      <c r="B17" s="159"/>
      <c r="C17" s="244"/>
      <c r="D17" s="245"/>
      <c r="E17" s="245"/>
      <c r="F17" s="245"/>
      <c r="G17" s="245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152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3">
      <c r="A18" s="171">
        <v>3</v>
      </c>
      <c r="B18" s="172" t="s">
        <v>712</v>
      </c>
      <c r="C18" s="181" t="s">
        <v>713</v>
      </c>
      <c r="D18" s="173" t="s">
        <v>191</v>
      </c>
      <c r="E18" s="174">
        <v>638.52750000000003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6">
        <v>9.8999999999999999E-4</v>
      </c>
      <c r="O18" s="176">
        <f>ROUND(E18*N18,2)</f>
        <v>0.63</v>
      </c>
      <c r="P18" s="176">
        <v>0</v>
      </c>
      <c r="Q18" s="176">
        <f>ROUND(E18*P18,2)</f>
        <v>0</v>
      </c>
      <c r="R18" s="176" t="s">
        <v>217</v>
      </c>
      <c r="S18" s="176" t="s">
        <v>193</v>
      </c>
      <c r="T18" s="177" t="s">
        <v>193</v>
      </c>
      <c r="U18" s="160">
        <v>0.24</v>
      </c>
      <c r="V18" s="160">
        <f>ROUND(E18*U18,2)</f>
        <v>153.25</v>
      </c>
      <c r="W18" s="160"/>
      <c r="X18" s="160" t="s">
        <v>148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149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3">
      <c r="A19" s="158"/>
      <c r="B19" s="159"/>
      <c r="C19" s="259" t="s">
        <v>559</v>
      </c>
      <c r="D19" s="260"/>
      <c r="E19" s="260"/>
      <c r="F19" s="260"/>
      <c r="G19" s="2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207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3">
      <c r="A20" s="158"/>
      <c r="B20" s="159"/>
      <c r="C20" s="248" t="s">
        <v>714</v>
      </c>
      <c r="D20" s="249"/>
      <c r="E20" s="249"/>
      <c r="F20" s="249"/>
      <c r="G20" s="249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150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3">
      <c r="A21" s="158"/>
      <c r="B21" s="159"/>
      <c r="C21" s="187" t="s">
        <v>560</v>
      </c>
      <c r="D21" s="185"/>
      <c r="E21" s="186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196</v>
      </c>
      <c r="AH21" s="151">
        <v>0</v>
      </c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3">
      <c r="A22" s="158"/>
      <c r="B22" s="159"/>
      <c r="C22" s="187" t="s">
        <v>803</v>
      </c>
      <c r="D22" s="185"/>
      <c r="E22" s="186">
        <v>268.28750000000002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196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30.9" outlineLevel="1" x14ac:dyDescent="0.3">
      <c r="A23" s="158"/>
      <c r="B23" s="159"/>
      <c r="C23" s="187" t="s">
        <v>804</v>
      </c>
      <c r="D23" s="185"/>
      <c r="E23" s="186">
        <v>370.24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196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3">
      <c r="A24" s="158"/>
      <c r="B24" s="159"/>
      <c r="C24" s="244"/>
      <c r="D24" s="245"/>
      <c r="E24" s="245"/>
      <c r="F24" s="245"/>
      <c r="G24" s="245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152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3">
      <c r="A25" s="171">
        <v>4</v>
      </c>
      <c r="B25" s="172" t="s">
        <v>717</v>
      </c>
      <c r="C25" s="181" t="s">
        <v>718</v>
      </c>
      <c r="D25" s="173" t="s">
        <v>191</v>
      </c>
      <c r="E25" s="174">
        <v>638.52750000000003</v>
      </c>
      <c r="F25" s="175"/>
      <c r="G25" s="176">
        <f>ROUND(E25*F25,2)</f>
        <v>0</v>
      </c>
      <c r="H25" s="175"/>
      <c r="I25" s="176">
        <f>ROUND(E25*H25,2)</f>
        <v>0</v>
      </c>
      <c r="J25" s="175"/>
      <c r="K25" s="176">
        <f>ROUND(E25*J25,2)</f>
        <v>0</v>
      </c>
      <c r="L25" s="176">
        <v>21</v>
      </c>
      <c r="M25" s="176">
        <f>G25*(1+L25/100)</f>
        <v>0</v>
      </c>
      <c r="N25" s="176">
        <v>0</v>
      </c>
      <c r="O25" s="176">
        <f>ROUND(E25*N25,2)</f>
        <v>0</v>
      </c>
      <c r="P25" s="176">
        <v>0</v>
      </c>
      <c r="Q25" s="176">
        <f>ROUND(E25*P25,2)</f>
        <v>0</v>
      </c>
      <c r="R25" s="176" t="s">
        <v>217</v>
      </c>
      <c r="S25" s="176" t="s">
        <v>193</v>
      </c>
      <c r="T25" s="177" t="s">
        <v>193</v>
      </c>
      <c r="U25" s="160">
        <v>7.0000000000000007E-2</v>
      </c>
      <c r="V25" s="160">
        <f>ROUND(E25*U25,2)</f>
        <v>44.7</v>
      </c>
      <c r="W25" s="160"/>
      <c r="X25" s="160" t="s">
        <v>148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149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3">
      <c r="A26" s="158"/>
      <c r="B26" s="159"/>
      <c r="C26" s="259" t="s">
        <v>565</v>
      </c>
      <c r="D26" s="260"/>
      <c r="E26" s="260"/>
      <c r="F26" s="260"/>
      <c r="G26" s="2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207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3">
      <c r="A27" s="158"/>
      <c r="B27" s="159"/>
      <c r="C27" s="187" t="s">
        <v>805</v>
      </c>
      <c r="D27" s="185"/>
      <c r="E27" s="186">
        <v>638.52750000000003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196</v>
      </c>
      <c r="AH27" s="151">
        <v>5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3">
      <c r="A28" s="158"/>
      <c r="B28" s="159"/>
      <c r="C28" s="244"/>
      <c r="D28" s="245"/>
      <c r="E28" s="245"/>
      <c r="F28" s="245"/>
      <c r="G28" s="245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152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3">
      <c r="A29" s="171">
        <v>5</v>
      </c>
      <c r="B29" s="172" t="s">
        <v>581</v>
      </c>
      <c r="C29" s="181" t="s">
        <v>806</v>
      </c>
      <c r="D29" s="173" t="s">
        <v>216</v>
      </c>
      <c r="E29" s="174">
        <v>66.8</v>
      </c>
      <c r="F29" s="175"/>
      <c r="G29" s="176">
        <f>ROUND(E29*F29,2)</f>
        <v>0</v>
      </c>
      <c r="H29" s="175"/>
      <c r="I29" s="176">
        <f>ROUND(E29*H29,2)</f>
        <v>0</v>
      </c>
      <c r="J29" s="175"/>
      <c r="K29" s="176">
        <f>ROUND(E29*J29,2)</f>
        <v>0</v>
      </c>
      <c r="L29" s="176">
        <v>21</v>
      </c>
      <c r="M29" s="176">
        <f>G29*(1+L29/100)</f>
        <v>0</v>
      </c>
      <c r="N29" s="176">
        <v>0</v>
      </c>
      <c r="O29" s="176">
        <f>ROUND(E29*N29,2)</f>
        <v>0</v>
      </c>
      <c r="P29" s="176">
        <v>0</v>
      </c>
      <c r="Q29" s="176">
        <f>ROUND(E29*P29,2)</f>
        <v>0</v>
      </c>
      <c r="R29" s="176" t="s">
        <v>217</v>
      </c>
      <c r="S29" s="176" t="s">
        <v>193</v>
      </c>
      <c r="T29" s="177" t="s">
        <v>193</v>
      </c>
      <c r="U29" s="160">
        <v>0.35</v>
      </c>
      <c r="V29" s="160">
        <f>ROUND(E29*U29,2)</f>
        <v>23.38</v>
      </c>
      <c r="W29" s="160"/>
      <c r="X29" s="160" t="s">
        <v>148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149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3">
      <c r="A30" s="158"/>
      <c r="B30" s="159"/>
      <c r="C30" s="259" t="s">
        <v>807</v>
      </c>
      <c r="D30" s="260"/>
      <c r="E30" s="260"/>
      <c r="F30" s="260"/>
      <c r="G30" s="2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207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78" t="str">
        <f>C30</f>
        <v>bez naložení do dopravní nádoby, ale s vyprázdněním dopravní nádoby na hromadu nebo na dopravní prostředek,</v>
      </c>
      <c r="BB30" s="151"/>
      <c r="BC30" s="151"/>
      <c r="BD30" s="151"/>
      <c r="BE30" s="151"/>
      <c r="BF30" s="151"/>
      <c r="BG30" s="151"/>
      <c r="BH30" s="151"/>
    </row>
    <row r="31" spans="1:60" ht="21" outlineLevel="1" x14ac:dyDescent="0.3">
      <c r="A31" s="158"/>
      <c r="B31" s="159"/>
      <c r="C31" s="248" t="s">
        <v>582</v>
      </c>
      <c r="D31" s="249"/>
      <c r="E31" s="249"/>
      <c r="F31" s="249"/>
      <c r="G31" s="249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150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78" t="str">
        <f>C31</f>
        <v>Tabulka pro určení podílu svislého přemístění výkopku. Číselná hodnota uvedená v tabulce udává procento z celkového objemu výkopávky, pro něž se oceňuje svislé přemístění výkopku Platí pro hloubky výkopu 1 -  2,5 m.</v>
      </c>
      <c r="BB31" s="151"/>
      <c r="BC31" s="151"/>
      <c r="BD31" s="151"/>
      <c r="BE31" s="151"/>
      <c r="BF31" s="151"/>
      <c r="BG31" s="151"/>
      <c r="BH31" s="151"/>
    </row>
    <row r="32" spans="1:60" outlineLevel="1" x14ac:dyDescent="0.3">
      <c r="A32" s="158"/>
      <c r="B32" s="159"/>
      <c r="C32" s="188" t="s">
        <v>477</v>
      </c>
      <c r="D32" s="161"/>
      <c r="E32" s="162"/>
      <c r="F32" s="163"/>
      <c r="G32" s="163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150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3">
      <c r="A33" s="158"/>
      <c r="B33" s="159"/>
      <c r="C33" s="248" t="s">
        <v>583</v>
      </c>
      <c r="D33" s="249"/>
      <c r="E33" s="249"/>
      <c r="F33" s="249"/>
      <c r="G33" s="249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150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3">
      <c r="A34" s="158"/>
      <c r="B34" s="159"/>
      <c r="C34" s="248" t="s">
        <v>710</v>
      </c>
      <c r="D34" s="249"/>
      <c r="E34" s="249"/>
      <c r="F34" s="249"/>
      <c r="G34" s="249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150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3">
      <c r="A35" s="158"/>
      <c r="B35" s="159"/>
      <c r="C35" s="248" t="s">
        <v>584</v>
      </c>
      <c r="D35" s="249"/>
      <c r="E35" s="249"/>
      <c r="F35" s="249"/>
      <c r="G35" s="249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150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3">
      <c r="A36" s="158"/>
      <c r="B36" s="159"/>
      <c r="C36" s="248" t="s">
        <v>711</v>
      </c>
      <c r="D36" s="249"/>
      <c r="E36" s="249"/>
      <c r="F36" s="249"/>
      <c r="G36" s="249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150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3">
      <c r="A37" s="158"/>
      <c r="B37" s="159"/>
      <c r="C37" s="248" t="s">
        <v>585</v>
      </c>
      <c r="D37" s="249"/>
      <c r="E37" s="249"/>
      <c r="F37" s="249"/>
      <c r="G37" s="24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150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3">
      <c r="A38" s="158"/>
      <c r="B38" s="159"/>
      <c r="C38" s="188" t="s">
        <v>477</v>
      </c>
      <c r="D38" s="161"/>
      <c r="E38" s="162"/>
      <c r="F38" s="163"/>
      <c r="G38" s="163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150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3">
      <c r="A39" s="158"/>
      <c r="B39" s="159"/>
      <c r="C39" s="248" t="s">
        <v>586</v>
      </c>
      <c r="D39" s="249"/>
      <c r="E39" s="249"/>
      <c r="F39" s="249"/>
      <c r="G39" s="249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150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3">
      <c r="A40" s="158"/>
      <c r="B40" s="159"/>
      <c r="C40" s="248" t="s">
        <v>587</v>
      </c>
      <c r="D40" s="249"/>
      <c r="E40" s="249"/>
      <c r="F40" s="249"/>
      <c r="G40" s="249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150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3">
      <c r="A41" s="158"/>
      <c r="B41" s="159"/>
      <c r="C41" s="188" t="s">
        <v>477</v>
      </c>
      <c r="D41" s="161"/>
      <c r="E41" s="162"/>
      <c r="F41" s="163"/>
      <c r="G41" s="163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150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3">
      <c r="A42" s="158"/>
      <c r="B42" s="159"/>
      <c r="C42" s="248" t="s">
        <v>588</v>
      </c>
      <c r="D42" s="249"/>
      <c r="E42" s="249"/>
      <c r="F42" s="249"/>
      <c r="G42" s="249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150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3">
      <c r="A43" s="158"/>
      <c r="B43" s="159"/>
      <c r="C43" s="248" t="s">
        <v>589</v>
      </c>
      <c r="D43" s="249"/>
      <c r="E43" s="249"/>
      <c r="F43" s="249"/>
      <c r="G43" s="249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150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3">
      <c r="A44" s="158"/>
      <c r="B44" s="159"/>
      <c r="C44" s="248" t="s">
        <v>590</v>
      </c>
      <c r="D44" s="249"/>
      <c r="E44" s="249"/>
      <c r="F44" s="249"/>
      <c r="G44" s="249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150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3">
      <c r="A45" s="158"/>
      <c r="B45" s="159"/>
      <c r="C45" s="188" t="s">
        <v>477</v>
      </c>
      <c r="D45" s="161"/>
      <c r="E45" s="162"/>
      <c r="F45" s="163"/>
      <c r="G45" s="163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150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3">
      <c r="A46" s="158"/>
      <c r="B46" s="159"/>
      <c r="C46" s="248" t="s">
        <v>591</v>
      </c>
      <c r="D46" s="249"/>
      <c r="E46" s="249"/>
      <c r="F46" s="249"/>
      <c r="G46" s="249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150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3">
      <c r="A47" s="158"/>
      <c r="B47" s="159"/>
      <c r="C47" s="248" t="s">
        <v>592</v>
      </c>
      <c r="D47" s="249"/>
      <c r="E47" s="249"/>
      <c r="F47" s="249"/>
      <c r="G47" s="249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150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3">
      <c r="A48" s="158"/>
      <c r="B48" s="159"/>
      <c r="C48" s="248" t="s">
        <v>593</v>
      </c>
      <c r="D48" s="249"/>
      <c r="E48" s="249"/>
      <c r="F48" s="249"/>
      <c r="G48" s="249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150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3">
      <c r="A49" s="158"/>
      <c r="B49" s="159"/>
      <c r="C49" s="248" t="s">
        <v>594</v>
      </c>
      <c r="D49" s="249"/>
      <c r="E49" s="249"/>
      <c r="F49" s="249"/>
      <c r="G49" s="249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150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3">
      <c r="A50" s="158"/>
      <c r="B50" s="159"/>
      <c r="C50" s="187" t="s">
        <v>595</v>
      </c>
      <c r="D50" s="185"/>
      <c r="E50" s="186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196</v>
      </c>
      <c r="AH50" s="151">
        <v>0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3">
      <c r="A51" s="158"/>
      <c r="B51" s="159"/>
      <c r="C51" s="187" t="s">
        <v>808</v>
      </c>
      <c r="D51" s="185"/>
      <c r="E51" s="186">
        <v>66.8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196</v>
      </c>
      <c r="AH51" s="151">
        <v>5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3">
      <c r="A52" s="158"/>
      <c r="B52" s="159"/>
      <c r="C52" s="244"/>
      <c r="D52" s="245"/>
      <c r="E52" s="245"/>
      <c r="F52" s="245"/>
      <c r="G52" s="245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152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3">
      <c r="A53" s="171">
        <v>6</v>
      </c>
      <c r="B53" s="172" t="s">
        <v>232</v>
      </c>
      <c r="C53" s="181" t="s">
        <v>233</v>
      </c>
      <c r="D53" s="173" t="s">
        <v>216</v>
      </c>
      <c r="E53" s="174">
        <v>32.194499999999998</v>
      </c>
      <c r="F53" s="175"/>
      <c r="G53" s="176">
        <f>ROUND(E53*F53,2)</f>
        <v>0</v>
      </c>
      <c r="H53" s="175"/>
      <c r="I53" s="176">
        <f>ROUND(E53*H53,2)</f>
        <v>0</v>
      </c>
      <c r="J53" s="175"/>
      <c r="K53" s="176">
        <f>ROUND(E53*J53,2)</f>
        <v>0</v>
      </c>
      <c r="L53" s="176">
        <v>21</v>
      </c>
      <c r="M53" s="176">
        <f>G53*(1+L53/100)</f>
        <v>0</v>
      </c>
      <c r="N53" s="176">
        <v>0</v>
      </c>
      <c r="O53" s="176">
        <f>ROUND(E53*N53,2)</f>
        <v>0</v>
      </c>
      <c r="P53" s="176">
        <v>0</v>
      </c>
      <c r="Q53" s="176">
        <f>ROUND(E53*P53,2)</f>
        <v>0</v>
      </c>
      <c r="R53" s="176" t="s">
        <v>217</v>
      </c>
      <c r="S53" s="176" t="s">
        <v>193</v>
      </c>
      <c r="T53" s="177" t="s">
        <v>193</v>
      </c>
      <c r="U53" s="160">
        <v>0.01</v>
      </c>
      <c r="V53" s="160">
        <f>ROUND(E53*U53,2)</f>
        <v>0.32</v>
      </c>
      <c r="W53" s="160"/>
      <c r="X53" s="160" t="s">
        <v>148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149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3">
      <c r="A54" s="158"/>
      <c r="B54" s="159"/>
      <c r="C54" s="259" t="s">
        <v>234</v>
      </c>
      <c r="D54" s="260"/>
      <c r="E54" s="260"/>
      <c r="F54" s="260"/>
      <c r="G54" s="2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207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3">
      <c r="A55" s="158"/>
      <c r="B55" s="159"/>
      <c r="C55" s="187" t="s">
        <v>802</v>
      </c>
      <c r="D55" s="185"/>
      <c r="E55" s="186">
        <v>133.6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196</v>
      </c>
      <c r="AH55" s="151">
        <v>5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3">
      <c r="A56" s="158"/>
      <c r="B56" s="159"/>
      <c r="C56" s="187" t="s">
        <v>598</v>
      </c>
      <c r="D56" s="185"/>
      <c r="E56" s="186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196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3">
      <c r="A57" s="158"/>
      <c r="B57" s="159"/>
      <c r="C57" s="187" t="s">
        <v>809</v>
      </c>
      <c r="D57" s="185"/>
      <c r="E57" s="186">
        <v>-101.4055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196</v>
      </c>
      <c r="AH57" s="151">
        <v>5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3">
      <c r="A58" s="158"/>
      <c r="B58" s="159"/>
      <c r="C58" s="244"/>
      <c r="D58" s="245"/>
      <c r="E58" s="245"/>
      <c r="F58" s="245"/>
      <c r="G58" s="245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152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ht="20.6" outlineLevel="1" x14ac:dyDescent="0.3">
      <c r="A59" s="171">
        <v>7</v>
      </c>
      <c r="B59" s="172" t="s">
        <v>810</v>
      </c>
      <c r="C59" s="181" t="s">
        <v>811</v>
      </c>
      <c r="D59" s="173" t="s">
        <v>216</v>
      </c>
      <c r="E59" s="174">
        <v>32.194499999999998</v>
      </c>
      <c r="F59" s="175"/>
      <c r="G59" s="176">
        <f>ROUND(E59*F59,2)</f>
        <v>0</v>
      </c>
      <c r="H59" s="175"/>
      <c r="I59" s="176">
        <f>ROUND(E59*H59,2)</f>
        <v>0</v>
      </c>
      <c r="J59" s="175"/>
      <c r="K59" s="176">
        <f>ROUND(E59*J59,2)</f>
        <v>0</v>
      </c>
      <c r="L59" s="176">
        <v>21</v>
      </c>
      <c r="M59" s="176">
        <f>G59*(1+L59/100)</f>
        <v>0</v>
      </c>
      <c r="N59" s="176">
        <v>0</v>
      </c>
      <c r="O59" s="176">
        <f>ROUND(E59*N59,2)</f>
        <v>0</v>
      </c>
      <c r="P59" s="176">
        <v>0</v>
      </c>
      <c r="Q59" s="176">
        <f>ROUND(E59*P59,2)</f>
        <v>0</v>
      </c>
      <c r="R59" s="176" t="s">
        <v>217</v>
      </c>
      <c r="S59" s="176" t="s">
        <v>193</v>
      </c>
      <c r="T59" s="177" t="s">
        <v>193</v>
      </c>
      <c r="U59" s="160">
        <v>0.65200000000000002</v>
      </c>
      <c r="V59" s="160">
        <f>ROUND(E59*U59,2)</f>
        <v>20.99</v>
      </c>
      <c r="W59" s="160"/>
      <c r="X59" s="160" t="s">
        <v>148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149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3">
      <c r="A60" s="158"/>
      <c r="B60" s="159"/>
      <c r="C60" s="187" t="s">
        <v>812</v>
      </c>
      <c r="D60" s="185"/>
      <c r="E60" s="186">
        <v>32.194499999999998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196</v>
      </c>
      <c r="AH60" s="151">
        <v>5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3">
      <c r="A61" s="158"/>
      <c r="B61" s="159"/>
      <c r="C61" s="244"/>
      <c r="D61" s="245"/>
      <c r="E61" s="245"/>
      <c r="F61" s="245"/>
      <c r="G61" s="245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152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ht="20.6" outlineLevel="1" x14ac:dyDescent="0.3">
      <c r="A62" s="171">
        <v>8</v>
      </c>
      <c r="B62" s="172" t="s">
        <v>246</v>
      </c>
      <c r="C62" s="181" t="s">
        <v>247</v>
      </c>
      <c r="D62" s="173" t="s">
        <v>216</v>
      </c>
      <c r="E62" s="174">
        <v>32.194499999999998</v>
      </c>
      <c r="F62" s="175"/>
      <c r="G62" s="176">
        <f>ROUND(E62*F62,2)</f>
        <v>0</v>
      </c>
      <c r="H62" s="175"/>
      <c r="I62" s="176">
        <f>ROUND(E62*H62,2)</f>
        <v>0</v>
      </c>
      <c r="J62" s="175"/>
      <c r="K62" s="176">
        <f>ROUND(E62*J62,2)</f>
        <v>0</v>
      </c>
      <c r="L62" s="176">
        <v>21</v>
      </c>
      <c r="M62" s="176">
        <f>G62*(1+L62/100)</f>
        <v>0</v>
      </c>
      <c r="N62" s="176">
        <v>0</v>
      </c>
      <c r="O62" s="176">
        <f>ROUND(E62*N62,2)</f>
        <v>0</v>
      </c>
      <c r="P62" s="176">
        <v>0</v>
      </c>
      <c r="Q62" s="176">
        <f>ROUND(E62*P62,2)</f>
        <v>0</v>
      </c>
      <c r="R62" s="176" t="s">
        <v>217</v>
      </c>
      <c r="S62" s="176" t="s">
        <v>193</v>
      </c>
      <c r="T62" s="177" t="s">
        <v>193</v>
      </c>
      <c r="U62" s="160">
        <v>0.01</v>
      </c>
      <c r="V62" s="160">
        <f>ROUND(E62*U62,2)</f>
        <v>0.32</v>
      </c>
      <c r="W62" s="160"/>
      <c r="X62" s="160" t="s">
        <v>148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149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3">
      <c r="A63" s="158"/>
      <c r="B63" s="159"/>
      <c r="C63" s="187" t="s">
        <v>812</v>
      </c>
      <c r="D63" s="185"/>
      <c r="E63" s="186">
        <v>32.194499999999998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196</v>
      </c>
      <c r="AH63" s="151">
        <v>5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3">
      <c r="A64" s="158"/>
      <c r="B64" s="159"/>
      <c r="C64" s="244"/>
      <c r="D64" s="245"/>
      <c r="E64" s="245"/>
      <c r="F64" s="245"/>
      <c r="G64" s="245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152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3">
      <c r="A65" s="171">
        <v>9</v>
      </c>
      <c r="B65" s="172" t="s">
        <v>602</v>
      </c>
      <c r="C65" s="181" t="s">
        <v>813</v>
      </c>
      <c r="D65" s="173" t="s">
        <v>216</v>
      </c>
      <c r="E65" s="174">
        <v>101.4055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21</v>
      </c>
      <c r="M65" s="176">
        <f>G65*(1+L65/100)</f>
        <v>0</v>
      </c>
      <c r="N65" s="176">
        <v>0</v>
      </c>
      <c r="O65" s="176">
        <f>ROUND(E65*N65,2)</f>
        <v>0</v>
      </c>
      <c r="P65" s="176">
        <v>0</v>
      </c>
      <c r="Q65" s="176">
        <f>ROUND(E65*P65,2)</f>
        <v>0</v>
      </c>
      <c r="R65" s="176" t="s">
        <v>217</v>
      </c>
      <c r="S65" s="176" t="s">
        <v>193</v>
      </c>
      <c r="T65" s="177" t="s">
        <v>193</v>
      </c>
      <c r="U65" s="160">
        <v>0.2</v>
      </c>
      <c r="V65" s="160">
        <f>ROUND(E65*U65,2)</f>
        <v>20.28</v>
      </c>
      <c r="W65" s="160"/>
      <c r="X65" s="160" t="s">
        <v>148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149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3">
      <c r="A66" s="158"/>
      <c r="B66" s="159"/>
      <c r="C66" s="259" t="s">
        <v>814</v>
      </c>
      <c r="D66" s="260"/>
      <c r="E66" s="260"/>
      <c r="F66" s="260"/>
      <c r="G66" s="2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207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3">
      <c r="A67" s="158"/>
      <c r="B67" s="159"/>
      <c r="C67" s="187" t="s">
        <v>802</v>
      </c>
      <c r="D67" s="185"/>
      <c r="E67" s="186">
        <v>133.6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196</v>
      </c>
      <c r="AH67" s="151">
        <v>5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3">
      <c r="A68" s="158"/>
      <c r="B68" s="159"/>
      <c r="C68" s="187" t="s">
        <v>477</v>
      </c>
      <c r="D68" s="185"/>
      <c r="E68" s="186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196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3">
      <c r="A69" s="158"/>
      <c r="B69" s="159"/>
      <c r="C69" s="187" t="s">
        <v>815</v>
      </c>
      <c r="D69" s="185"/>
      <c r="E69" s="186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196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3">
      <c r="A70" s="158"/>
      <c r="B70" s="159"/>
      <c r="C70" s="187" t="s">
        <v>816</v>
      </c>
      <c r="D70" s="185"/>
      <c r="E70" s="186">
        <v>-8.2550000000000008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196</v>
      </c>
      <c r="AH70" s="151">
        <v>5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3">
      <c r="A71" s="158"/>
      <c r="B71" s="159"/>
      <c r="C71" s="187" t="s">
        <v>477</v>
      </c>
      <c r="D71" s="185"/>
      <c r="E71" s="186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196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3">
      <c r="A72" s="158"/>
      <c r="B72" s="159"/>
      <c r="C72" s="187" t="s">
        <v>606</v>
      </c>
      <c r="D72" s="185"/>
      <c r="E72" s="186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196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3">
      <c r="A73" s="158"/>
      <c r="B73" s="159"/>
      <c r="C73" s="187" t="s">
        <v>817</v>
      </c>
      <c r="D73" s="185"/>
      <c r="E73" s="186">
        <v>-23.939499999999999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196</v>
      </c>
      <c r="AH73" s="151">
        <v>5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3">
      <c r="A74" s="158"/>
      <c r="B74" s="159"/>
      <c r="C74" s="244"/>
      <c r="D74" s="245"/>
      <c r="E74" s="245"/>
      <c r="F74" s="245"/>
      <c r="G74" s="245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152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3">
      <c r="A75" s="171">
        <v>10</v>
      </c>
      <c r="B75" s="172" t="s">
        <v>608</v>
      </c>
      <c r="C75" s="181" t="s">
        <v>818</v>
      </c>
      <c r="D75" s="173" t="s">
        <v>216</v>
      </c>
      <c r="E75" s="174">
        <v>23.939499999999999</v>
      </c>
      <c r="F75" s="175"/>
      <c r="G75" s="176">
        <f>ROUND(E75*F75,2)</f>
        <v>0</v>
      </c>
      <c r="H75" s="175"/>
      <c r="I75" s="176">
        <f>ROUND(E75*H75,2)</f>
        <v>0</v>
      </c>
      <c r="J75" s="175"/>
      <c r="K75" s="176">
        <f>ROUND(E75*J75,2)</f>
        <v>0</v>
      </c>
      <c r="L75" s="176">
        <v>21</v>
      </c>
      <c r="M75" s="176">
        <f>G75*(1+L75/100)</f>
        <v>0</v>
      </c>
      <c r="N75" s="176">
        <v>0</v>
      </c>
      <c r="O75" s="176">
        <f>ROUND(E75*N75,2)</f>
        <v>0</v>
      </c>
      <c r="P75" s="176">
        <v>0</v>
      </c>
      <c r="Q75" s="176">
        <f>ROUND(E75*P75,2)</f>
        <v>0</v>
      </c>
      <c r="R75" s="176" t="s">
        <v>217</v>
      </c>
      <c r="S75" s="176" t="s">
        <v>193</v>
      </c>
      <c r="T75" s="177" t="s">
        <v>193</v>
      </c>
      <c r="U75" s="160">
        <v>1.59</v>
      </c>
      <c r="V75" s="160">
        <f>ROUND(E75*U75,2)</f>
        <v>38.06</v>
      </c>
      <c r="W75" s="160"/>
      <c r="X75" s="160" t="s">
        <v>148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149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ht="21" outlineLevel="1" x14ac:dyDescent="0.3">
      <c r="A76" s="158"/>
      <c r="B76" s="159"/>
      <c r="C76" s="259" t="s">
        <v>819</v>
      </c>
      <c r="D76" s="260"/>
      <c r="E76" s="260"/>
      <c r="F76" s="260"/>
      <c r="G76" s="2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207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78" t="str">
        <f>C76</f>
        <v>sypaninou z vhodných hornin tř. 1 - 4 nebo materiálem připraveným podél výkopu ve vzdálenosti do 3 m od jeho kraje, pro jakoukoliv hloubku výkopu a jakoukoliv míru zhutnění,</v>
      </c>
      <c r="BB76" s="151"/>
      <c r="BC76" s="151"/>
      <c r="BD76" s="151"/>
      <c r="BE76" s="151"/>
      <c r="BF76" s="151"/>
      <c r="BG76" s="151"/>
      <c r="BH76" s="151"/>
    </row>
    <row r="77" spans="1:60" outlineLevel="1" x14ac:dyDescent="0.3">
      <c r="A77" s="158"/>
      <c r="B77" s="159"/>
      <c r="C77" s="248" t="s">
        <v>609</v>
      </c>
      <c r="D77" s="249"/>
      <c r="E77" s="249"/>
      <c r="F77" s="249"/>
      <c r="G77" s="249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150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78" t="str">
        <f>C77</f>
        <v>Je-li pro obsyp použit jiný materiál než vytěžená sypanina, oceňuje se ve specifikaci. Ztratné se doporučuje ve výši 1%.</v>
      </c>
      <c r="BB77" s="151"/>
      <c r="BC77" s="151"/>
      <c r="BD77" s="151"/>
      <c r="BE77" s="151"/>
      <c r="BF77" s="151"/>
      <c r="BG77" s="151"/>
      <c r="BH77" s="151"/>
    </row>
    <row r="78" spans="1:60" outlineLevel="1" x14ac:dyDescent="0.3">
      <c r="A78" s="158"/>
      <c r="B78" s="159"/>
      <c r="C78" s="187" t="s">
        <v>560</v>
      </c>
      <c r="D78" s="185"/>
      <c r="E78" s="186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196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3">
      <c r="A79" s="158"/>
      <c r="B79" s="159"/>
      <c r="C79" s="187" t="s">
        <v>820</v>
      </c>
      <c r="D79" s="185"/>
      <c r="E79" s="186">
        <v>23.939499999999999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196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3">
      <c r="A80" s="158"/>
      <c r="B80" s="159"/>
      <c r="C80" s="244"/>
      <c r="D80" s="245"/>
      <c r="E80" s="245"/>
      <c r="F80" s="245"/>
      <c r="G80" s="245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152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3">
      <c r="A81" s="171">
        <v>11</v>
      </c>
      <c r="B81" s="172" t="s">
        <v>253</v>
      </c>
      <c r="C81" s="181" t="s">
        <v>254</v>
      </c>
      <c r="D81" s="173" t="s">
        <v>216</v>
      </c>
      <c r="E81" s="174">
        <v>32.194499999999998</v>
      </c>
      <c r="F81" s="175"/>
      <c r="G81" s="176">
        <f>ROUND(E81*F81,2)</f>
        <v>0</v>
      </c>
      <c r="H81" s="175"/>
      <c r="I81" s="176">
        <f>ROUND(E81*H81,2)</f>
        <v>0</v>
      </c>
      <c r="J81" s="175"/>
      <c r="K81" s="176">
        <f>ROUND(E81*J81,2)</f>
        <v>0</v>
      </c>
      <c r="L81" s="176">
        <v>21</v>
      </c>
      <c r="M81" s="176">
        <f>G81*(1+L81/100)</f>
        <v>0</v>
      </c>
      <c r="N81" s="176">
        <v>0</v>
      </c>
      <c r="O81" s="176">
        <f>ROUND(E81*N81,2)</f>
        <v>0</v>
      </c>
      <c r="P81" s="176">
        <v>0</v>
      </c>
      <c r="Q81" s="176">
        <f>ROUND(E81*P81,2)</f>
        <v>0</v>
      </c>
      <c r="R81" s="176" t="s">
        <v>217</v>
      </c>
      <c r="S81" s="176" t="s">
        <v>193</v>
      </c>
      <c r="T81" s="177" t="s">
        <v>193</v>
      </c>
      <c r="U81" s="160">
        <v>0</v>
      </c>
      <c r="V81" s="160">
        <f>ROUND(E81*U81,2)</f>
        <v>0</v>
      </c>
      <c r="W81" s="160"/>
      <c r="X81" s="160" t="s">
        <v>148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149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3">
      <c r="A82" s="158"/>
      <c r="B82" s="159"/>
      <c r="C82" s="187" t="s">
        <v>812</v>
      </c>
      <c r="D82" s="185"/>
      <c r="E82" s="186">
        <v>32.194499999999998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196</v>
      </c>
      <c r="AH82" s="151">
        <v>5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3">
      <c r="A83" s="158"/>
      <c r="B83" s="159"/>
      <c r="C83" s="244"/>
      <c r="D83" s="245"/>
      <c r="E83" s="245"/>
      <c r="F83" s="245"/>
      <c r="G83" s="245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152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3">
      <c r="A84" s="171">
        <v>12</v>
      </c>
      <c r="B84" s="172" t="s">
        <v>611</v>
      </c>
      <c r="C84" s="181" t="s">
        <v>612</v>
      </c>
      <c r="D84" s="173" t="s">
        <v>191</v>
      </c>
      <c r="E84" s="174">
        <v>101.7</v>
      </c>
      <c r="F84" s="175"/>
      <c r="G84" s="176">
        <f>ROUND(E84*F84,2)</f>
        <v>0</v>
      </c>
      <c r="H84" s="175"/>
      <c r="I84" s="176">
        <f>ROUND(E84*H84,2)</f>
        <v>0</v>
      </c>
      <c r="J84" s="175"/>
      <c r="K84" s="176">
        <f>ROUND(E84*J84,2)</f>
        <v>0</v>
      </c>
      <c r="L84" s="176">
        <v>21</v>
      </c>
      <c r="M84" s="176">
        <f>G84*(1+L84/100)</f>
        <v>0</v>
      </c>
      <c r="N84" s="176">
        <v>0</v>
      </c>
      <c r="O84" s="176">
        <f>ROUND(E84*N84,2)</f>
        <v>0</v>
      </c>
      <c r="P84" s="176">
        <v>0</v>
      </c>
      <c r="Q84" s="176">
        <f>ROUND(E84*P84,2)</f>
        <v>0</v>
      </c>
      <c r="R84" s="176"/>
      <c r="S84" s="176" t="s">
        <v>193</v>
      </c>
      <c r="T84" s="177" t="s">
        <v>193</v>
      </c>
      <c r="U84" s="160">
        <v>0</v>
      </c>
      <c r="V84" s="160">
        <f>ROUND(E84*U84,2)</f>
        <v>0</v>
      </c>
      <c r="W84" s="160"/>
      <c r="X84" s="160" t="s">
        <v>148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149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3">
      <c r="A85" s="158"/>
      <c r="B85" s="159"/>
      <c r="C85" s="187" t="s">
        <v>613</v>
      </c>
      <c r="D85" s="185"/>
      <c r="E85" s="186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196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3">
      <c r="A86" s="158"/>
      <c r="B86" s="159"/>
      <c r="C86" s="187" t="s">
        <v>821</v>
      </c>
      <c r="D86" s="185"/>
      <c r="E86" s="186">
        <v>50.05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196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0.6" outlineLevel="1" x14ac:dyDescent="0.3">
      <c r="A87" s="158"/>
      <c r="B87" s="159"/>
      <c r="C87" s="187" t="s">
        <v>822</v>
      </c>
      <c r="D87" s="185"/>
      <c r="E87" s="186">
        <v>51.65</v>
      </c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196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3">
      <c r="A88" s="158"/>
      <c r="B88" s="159"/>
      <c r="C88" s="244"/>
      <c r="D88" s="245"/>
      <c r="E88" s="245"/>
      <c r="F88" s="245"/>
      <c r="G88" s="245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152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3">
      <c r="A89" s="171">
        <v>13</v>
      </c>
      <c r="B89" s="172" t="s">
        <v>615</v>
      </c>
      <c r="C89" s="181" t="s">
        <v>616</v>
      </c>
      <c r="D89" s="173" t="s">
        <v>617</v>
      </c>
      <c r="E89" s="174">
        <v>2.5425</v>
      </c>
      <c r="F89" s="175"/>
      <c r="G89" s="176">
        <f>ROUND(E89*F89,2)</f>
        <v>0</v>
      </c>
      <c r="H89" s="175"/>
      <c r="I89" s="176">
        <f>ROUND(E89*H89,2)</f>
        <v>0</v>
      </c>
      <c r="J89" s="175"/>
      <c r="K89" s="176">
        <f>ROUND(E89*J89,2)</f>
        <v>0</v>
      </c>
      <c r="L89" s="176">
        <v>21</v>
      </c>
      <c r="M89" s="176">
        <f>G89*(1+L89/100)</f>
        <v>0</v>
      </c>
      <c r="N89" s="176">
        <v>1E-3</v>
      </c>
      <c r="O89" s="176">
        <f>ROUND(E89*N89,2)</f>
        <v>0</v>
      </c>
      <c r="P89" s="176">
        <v>0</v>
      </c>
      <c r="Q89" s="176">
        <f>ROUND(E89*P89,2)</f>
        <v>0</v>
      </c>
      <c r="R89" s="176" t="s">
        <v>311</v>
      </c>
      <c r="S89" s="176" t="s">
        <v>193</v>
      </c>
      <c r="T89" s="177" t="s">
        <v>193</v>
      </c>
      <c r="U89" s="160">
        <v>0</v>
      </c>
      <c r="V89" s="160">
        <f>ROUND(E89*U89,2)</f>
        <v>0</v>
      </c>
      <c r="W89" s="160"/>
      <c r="X89" s="160" t="s">
        <v>312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313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ht="20.6" outlineLevel="1" x14ac:dyDescent="0.3">
      <c r="A90" s="158"/>
      <c r="B90" s="159"/>
      <c r="C90" s="187" t="s">
        <v>618</v>
      </c>
      <c r="D90" s="185"/>
      <c r="E90" s="186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196</v>
      </c>
      <c r="AH90" s="151">
        <v>0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3">
      <c r="A91" s="158"/>
      <c r="B91" s="159"/>
      <c r="C91" s="187" t="s">
        <v>823</v>
      </c>
      <c r="D91" s="185"/>
      <c r="E91" s="186">
        <v>2.5425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196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3">
      <c r="A92" s="158"/>
      <c r="B92" s="159"/>
      <c r="C92" s="244"/>
      <c r="D92" s="245"/>
      <c r="E92" s="245"/>
      <c r="F92" s="245"/>
      <c r="G92" s="245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152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3">
      <c r="A93" s="171">
        <v>14</v>
      </c>
      <c r="B93" s="172" t="s">
        <v>824</v>
      </c>
      <c r="C93" s="181" t="s">
        <v>621</v>
      </c>
      <c r="D93" s="173" t="s">
        <v>622</v>
      </c>
      <c r="E93" s="174">
        <v>47.878999999999998</v>
      </c>
      <c r="F93" s="175"/>
      <c r="G93" s="176">
        <f>ROUND(E93*F93,2)</f>
        <v>0</v>
      </c>
      <c r="H93" s="175"/>
      <c r="I93" s="176">
        <f>ROUND(E93*H93,2)</f>
        <v>0</v>
      </c>
      <c r="J93" s="175"/>
      <c r="K93" s="176">
        <f>ROUND(E93*J93,2)</f>
        <v>0</v>
      </c>
      <c r="L93" s="176">
        <v>21</v>
      </c>
      <c r="M93" s="176">
        <f>G93*(1+L93/100)</f>
        <v>0</v>
      </c>
      <c r="N93" s="176">
        <v>1</v>
      </c>
      <c r="O93" s="176">
        <f>ROUND(E93*N93,2)</f>
        <v>47.88</v>
      </c>
      <c r="P93" s="176">
        <v>0</v>
      </c>
      <c r="Q93" s="176">
        <f>ROUND(E93*P93,2)</f>
        <v>0</v>
      </c>
      <c r="R93" s="176" t="s">
        <v>311</v>
      </c>
      <c r="S93" s="176" t="s">
        <v>193</v>
      </c>
      <c r="T93" s="177" t="s">
        <v>193</v>
      </c>
      <c r="U93" s="160">
        <v>0</v>
      </c>
      <c r="V93" s="160">
        <f>ROUND(E93*U93,2)</f>
        <v>0</v>
      </c>
      <c r="W93" s="160"/>
      <c r="X93" s="160" t="s">
        <v>312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313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3">
      <c r="A94" s="158"/>
      <c r="B94" s="159"/>
      <c r="C94" s="187" t="s">
        <v>623</v>
      </c>
      <c r="D94" s="185"/>
      <c r="E94" s="186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196</v>
      </c>
      <c r="AH94" s="151">
        <v>0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3">
      <c r="A95" s="158"/>
      <c r="B95" s="159"/>
      <c r="C95" s="187" t="s">
        <v>825</v>
      </c>
      <c r="D95" s="185"/>
      <c r="E95" s="186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196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3">
      <c r="A96" s="158"/>
      <c r="B96" s="159"/>
      <c r="C96" s="187" t="s">
        <v>826</v>
      </c>
      <c r="D96" s="185"/>
      <c r="E96" s="186">
        <v>47.878999999999998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196</v>
      </c>
      <c r="AH96" s="151">
        <v>5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3">
      <c r="A97" s="158"/>
      <c r="B97" s="159"/>
      <c r="C97" s="244"/>
      <c r="D97" s="245"/>
      <c r="E97" s="245"/>
      <c r="F97" s="245"/>
      <c r="G97" s="245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152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x14ac:dyDescent="0.3">
      <c r="A98" s="165" t="s">
        <v>141</v>
      </c>
      <c r="B98" s="166" t="s">
        <v>86</v>
      </c>
      <c r="C98" s="180" t="s">
        <v>87</v>
      </c>
      <c r="D98" s="167"/>
      <c r="E98" s="168"/>
      <c r="F98" s="169"/>
      <c r="G98" s="169">
        <f>SUMIF(AG99:AG111,"&lt;&gt;NOR",G99:G111)</f>
        <v>0</v>
      </c>
      <c r="H98" s="169"/>
      <c r="I98" s="169">
        <f>SUM(I99:I111)</f>
        <v>0</v>
      </c>
      <c r="J98" s="169"/>
      <c r="K98" s="169">
        <f>SUM(K99:K111)</f>
        <v>0</v>
      </c>
      <c r="L98" s="169"/>
      <c r="M98" s="169">
        <f>SUM(M99:M111)</f>
        <v>0</v>
      </c>
      <c r="N98" s="169"/>
      <c r="O98" s="169">
        <f>SUM(O99:O111)</f>
        <v>16.670000000000002</v>
      </c>
      <c r="P98" s="169"/>
      <c r="Q98" s="169">
        <f>SUM(Q99:Q111)</f>
        <v>0</v>
      </c>
      <c r="R98" s="169"/>
      <c r="S98" s="169"/>
      <c r="T98" s="170"/>
      <c r="U98" s="164"/>
      <c r="V98" s="164">
        <f>SUM(V99:V111)</f>
        <v>0</v>
      </c>
      <c r="W98" s="164"/>
      <c r="X98" s="164"/>
      <c r="AG98" t="s">
        <v>142</v>
      </c>
    </row>
    <row r="99" spans="1:60" outlineLevel="1" x14ac:dyDescent="0.3">
      <c r="A99" s="171">
        <v>15</v>
      </c>
      <c r="B99" s="172" t="s">
        <v>827</v>
      </c>
      <c r="C99" s="181" t="s">
        <v>828</v>
      </c>
      <c r="D99" s="173" t="s">
        <v>216</v>
      </c>
      <c r="E99" s="174">
        <v>8.2550000000000008</v>
      </c>
      <c r="F99" s="175"/>
      <c r="G99" s="176">
        <f>ROUND(E99*F99,2)</f>
        <v>0</v>
      </c>
      <c r="H99" s="175"/>
      <c r="I99" s="176">
        <f>ROUND(E99*H99,2)</f>
        <v>0</v>
      </c>
      <c r="J99" s="175"/>
      <c r="K99" s="176">
        <f>ROUND(E99*J99,2)</f>
        <v>0</v>
      </c>
      <c r="L99" s="176">
        <v>21</v>
      </c>
      <c r="M99" s="176">
        <f>G99*(1+L99/100)</f>
        <v>0</v>
      </c>
      <c r="N99" s="176">
        <v>1.1322000000000001</v>
      </c>
      <c r="O99" s="176">
        <f>ROUND(E99*N99,2)</f>
        <v>9.35</v>
      </c>
      <c r="P99" s="176">
        <v>0</v>
      </c>
      <c r="Q99" s="176">
        <f>ROUND(E99*P99,2)</f>
        <v>0</v>
      </c>
      <c r="R99" s="176" t="s">
        <v>633</v>
      </c>
      <c r="S99" s="176" t="s">
        <v>193</v>
      </c>
      <c r="T99" s="177" t="s">
        <v>193</v>
      </c>
      <c r="U99" s="160">
        <v>0</v>
      </c>
      <c r="V99" s="160">
        <f>ROUND(E99*U99,2)</f>
        <v>0</v>
      </c>
      <c r="W99" s="160"/>
      <c r="X99" s="160" t="s">
        <v>148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149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3">
      <c r="A100" s="158"/>
      <c r="B100" s="159"/>
      <c r="C100" s="259" t="s">
        <v>829</v>
      </c>
      <c r="D100" s="260"/>
      <c r="E100" s="260"/>
      <c r="F100" s="260"/>
      <c r="G100" s="2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207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3">
      <c r="A101" s="158"/>
      <c r="B101" s="159"/>
      <c r="C101" s="187" t="s">
        <v>560</v>
      </c>
      <c r="D101" s="185"/>
      <c r="E101" s="186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196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3">
      <c r="A102" s="158"/>
      <c r="B102" s="159"/>
      <c r="C102" s="187" t="s">
        <v>830</v>
      </c>
      <c r="D102" s="185"/>
      <c r="E102" s="186">
        <v>8.2550000000000008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196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3">
      <c r="A103" s="158"/>
      <c r="B103" s="159"/>
      <c r="C103" s="244"/>
      <c r="D103" s="245"/>
      <c r="E103" s="245"/>
      <c r="F103" s="245"/>
      <c r="G103" s="245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152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3">
      <c r="A104" s="171">
        <v>16</v>
      </c>
      <c r="B104" s="172" t="s">
        <v>831</v>
      </c>
      <c r="C104" s="181" t="s">
        <v>832</v>
      </c>
      <c r="D104" s="173" t="s">
        <v>216</v>
      </c>
      <c r="E104" s="174">
        <v>2.88</v>
      </c>
      <c r="F104" s="175"/>
      <c r="G104" s="176">
        <f>ROUND(E104*F104,2)</f>
        <v>0</v>
      </c>
      <c r="H104" s="175"/>
      <c r="I104" s="176">
        <f>ROUND(E104*H104,2)</f>
        <v>0</v>
      </c>
      <c r="J104" s="175"/>
      <c r="K104" s="176">
        <f>ROUND(E104*J104,2)</f>
        <v>0</v>
      </c>
      <c r="L104" s="176">
        <v>21</v>
      </c>
      <c r="M104" s="176">
        <f>G104*(1+L104/100)</f>
        <v>0</v>
      </c>
      <c r="N104" s="176">
        <v>2.492</v>
      </c>
      <c r="O104" s="176">
        <f>ROUND(E104*N104,2)</f>
        <v>7.18</v>
      </c>
      <c r="P104" s="176">
        <v>0</v>
      </c>
      <c r="Q104" s="176">
        <f>ROUND(E104*P104,2)</f>
        <v>0</v>
      </c>
      <c r="R104" s="176"/>
      <c r="S104" s="176" t="s">
        <v>193</v>
      </c>
      <c r="T104" s="177" t="s">
        <v>193</v>
      </c>
      <c r="U104" s="160">
        <v>0</v>
      </c>
      <c r="V104" s="160">
        <f>ROUND(E104*U104,2)</f>
        <v>0</v>
      </c>
      <c r="W104" s="160"/>
      <c r="X104" s="160" t="s">
        <v>148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149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3">
      <c r="A105" s="158"/>
      <c r="B105" s="159"/>
      <c r="C105" s="187" t="s">
        <v>833</v>
      </c>
      <c r="D105" s="185"/>
      <c r="E105" s="186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196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3">
      <c r="A106" s="158"/>
      <c r="B106" s="159"/>
      <c r="C106" s="187" t="s">
        <v>834</v>
      </c>
      <c r="D106" s="185"/>
      <c r="E106" s="186">
        <v>2.88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196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3">
      <c r="A107" s="158"/>
      <c r="B107" s="159"/>
      <c r="C107" s="244"/>
      <c r="D107" s="245"/>
      <c r="E107" s="245"/>
      <c r="F107" s="245"/>
      <c r="G107" s="245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152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3">
      <c r="A108" s="171">
        <v>17</v>
      </c>
      <c r="B108" s="172" t="s">
        <v>835</v>
      </c>
      <c r="C108" s="181" t="s">
        <v>1052</v>
      </c>
      <c r="D108" s="173" t="s">
        <v>191</v>
      </c>
      <c r="E108" s="174">
        <v>28.8</v>
      </c>
      <c r="F108" s="175"/>
      <c r="G108" s="176">
        <f>ROUND(E108*F108,2)</f>
        <v>0</v>
      </c>
      <c r="H108" s="175"/>
      <c r="I108" s="176">
        <f>ROUND(E108*H108,2)</f>
        <v>0</v>
      </c>
      <c r="J108" s="175"/>
      <c r="K108" s="176">
        <f>ROUND(E108*J108,2)</f>
        <v>0</v>
      </c>
      <c r="L108" s="176">
        <v>21</v>
      </c>
      <c r="M108" s="176">
        <f>G108*(1+L108/100)</f>
        <v>0</v>
      </c>
      <c r="N108" s="176">
        <v>5.0000000000000001E-3</v>
      </c>
      <c r="O108" s="176">
        <f>ROUND(E108*N108,2)</f>
        <v>0.14000000000000001</v>
      </c>
      <c r="P108" s="176">
        <v>0</v>
      </c>
      <c r="Q108" s="176">
        <f>ROUND(E108*P108,2)</f>
        <v>0</v>
      </c>
      <c r="R108" s="176"/>
      <c r="S108" s="176" t="s">
        <v>193</v>
      </c>
      <c r="T108" s="177" t="s">
        <v>193</v>
      </c>
      <c r="U108" s="160">
        <v>0</v>
      </c>
      <c r="V108" s="160">
        <f>ROUND(E108*U108,2)</f>
        <v>0</v>
      </c>
      <c r="W108" s="160"/>
      <c r="X108" s="160" t="s">
        <v>148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149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3">
      <c r="A109" s="158"/>
      <c r="B109" s="159"/>
      <c r="C109" s="187" t="s">
        <v>836</v>
      </c>
      <c r="D109" s="185"/>
      <c r="E109" s="186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196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3">
      <c r="A110" s="158"/>
      <c r="B110" s="159"/>
      <c r="C110" s="187" t="s">
        <v>837</v>
      </c>
      <c r="D110" s="185"/>
      <c r="E110" s="186">
        <v>28.8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196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3">
      <c r="A111" s="158"/>
      <c r="B111" s="159"/>
      <c r="C111" s="244"/>
      <c r="D111" s="245"/>
      <c r="E111" s="245"/>
      <c r="F111" s="245"/>
      <c r="G111" s="245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152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x14ac:dyDescent="0.3">
      <c r="A112" s="165" t="s">
        <v>141</v>
      </c>
      <c r="B112" s="166" t="s">
        <v>90</v>
      </c>
      <c r="C112" s="180" t="s">
        <v>91</v>
      </c>
      <c r="D112" s="167"/>
      <c r="E112" s="168"/>
      <c r="F112" s="169"/>
      <c r="G112" s="169">
        <f>SUMIF(AG113:AG180,"&lt;&gt;NOR",G113:G180)</f>
        <v>0</v>
      </c>
      <c r="H112" s="169"/>
      <c r="I112" s="169">
        <f>SUM(I113:I180)</f>
        <v>0</v>
      </c>
      <c r="J112" s="169"/>
      <c r="K112" s="169">
        <f>SUM(K113:K180)</f>
        <v>0</v>
      </c>
      <c r="L112" s="169"/>
      <c r="M112" s="169">
        <f>SUM(M113:M180)</f>
        <v>0</v>
      </c>
      <c r="N112" s="169"/>
      <c r="O112" s="169">
        <f>SUM(O113:O180)</f>
        <v>31.699999999999996</v>
      </c>
      <c r="P112" s="169"/>
      <c r="Q112" s="169">
        <f>SUM(Q113:Q180)</f>
        <v>0</v>
      </c>
      <c r="R112" s="169"/>
      <c r="S112" s="169"/>
      <c r="T112" s="170"/>
      <c r="U112" s="164"/>
      <c r="V112" s="164">
        <f>SUM(V113:V180)</f>
        <v>20.86</v>
      </c>
      <c r="W112" s="164"/>
      <c r="X112" s="164"/>
      <c r="AG112" t="s">
        <v>142</v>
      </c>
    </row>
    <row r="113" spans="1:60" outlineLevel="1" x14ac:dyDescent="0.3">
      <c r="A113" s="171">
        <v>18</v>
      </c>
      <c r="B113" s="172" t="s">
        <v>838</v>
      </c>
      <c r="C113" s="181" t="s">
        <v>839</v>
      </c>
      <c r="D113" s="173" t="s">
        <v>211</v>
      </c>
      <c r="E113" s="174">
        <v>82.55</v>
      </c>
      <c r="F113" s="175"/>
      <c r="G113" s="176">
        <f>ROUND(E113*F113,2)</f>
        <v>0</v>
      </c>
      <c r="H113" s="175"/>
      <c r="I113" s="176">
        <f>ROUND(E113*H113,2)</f>
        <v>0</v>
      </c>
      <c r="J113" s="175"/>
      <c r="K113" s="176">
        <f>ROUND(E113*J113,2)</f>
        <v>0</v>
      </c>
      <c r="L113" s="176">
        <v>21</v>
      </c>
      <c r="M113" s="176">
        <f>G113*(1+L113/100)</f>
        <v>0</v>
      </c>
      <c r="N113" s="176">
        <v>0</v>
      </c>
      <c r="O113" s="176">
        <f>ROUND(E113*N113,2)</f>
        <v>0</v>
      </c>
      <c r="P113" s="176">
        <v>0</v>
      </c>
      <c r="Q113" s="176">
        <f>ROUND(E113*P113,2)</f>
        <v>0</v>
      </c>
      <c r="R113" s="176" t="s">
        <v>633</v>
      </c>
      <c r="S113" s="176" t="s">
        <v>193</v>
      </c>
      <c r="T113" s="177" t="s">
        <v>193</v>
      </c>
      <c r="U113" s="160">
        <v>0.13</v>
      </c>
      <c r="V113" s="160">
        <f>ROUND(E113*U113,2)</f>
        <v>10.73</v>
      </c>
      <c r="W113" s="160"/>
      <c r="X113" s="160" t="s">
        <v>148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571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3">
      <c r="A114" s="158"/>
      <c r="B114" s="159"/>
      <c r="C114" s="259" t="s">
        <v>829</v>
      </c>
      <c r="D114" s="260"/>
      <c r="E114" s="260"/>
      <c r="F114" s="260"/>
      <c r="G114" s="2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207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3">
      <c r="A115" s="158"/>
      <c r="B115" s="159"/>
      <c r="C115" s="187" t="s">
        <v>840</v>
      </c>
      <c r="D115" s="185"/>
      <c r="E115" s="186">
        <v>82.55</v>
      </c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196</v>
      </c>
      <c r="AH115" s="151">
        <v>0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3">
      <c r="A116" s="158"/>
      <c r="B116" s="159"/>
      <c r="C116" s="244"/>
      <c r="D116" s="245"/>
      <c r="E116" s="245"/>
      <c r="F116" s="245"/>
      <c r="G116" s="245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152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3">
      <c r="A117" s="171">
        <v>19</v>
      </c>
      <c r="B117" s="172" t="s">
        <v>841</v>
      </c>
      <c r="C117" s="181" t="s">
        <v>842</v>
      </c>
      <c r="D117" s="173" t="s">
        <v>211</v>
      </c>
      <c r="E117" s="174">
        <v>82.55</v>
      </c>
      <c r="F117" s="175"/>
      <c r="G117" s="176">
        <f>ROUND(E117*F117,2)</f>
        <v>0</v>
      </c>
      <c r="H117" s="175"/>
      <c r="I117" s="176">
        <f>ROUND(E117*H117,2)</f>
        <v>0</v>
      </c>
      <c r="J117" s="175"/>
      <c r="K117" s="176">
        <f>ROUND(E117*J117,2)</f>
        <v>0</v>
      </c>
      <c r="L117" s="176">
        <v>21</v>
      </c>
      <c r="M117" s="176">
        <f>G117*(1+L117/100)</f>
        <v>0</v>
      </c>
      <c r="N117" s="176">
        <v>0</v>
      </c>
      <c r="O117" s="176">
        <f>ROUND(E117*N117,2)</f>
        <v>0</v>
      </c>
      <c r="P117" s="176">
        <v>0</v>
      </c>
      <c r="Q117" s="176">
        <f>ROUND(E117*P117,2)</f>
        <v>0</v>
      </c>
      <c r="R117" s="176" t="s">
        <v>633</v>
      </c>
      <c r="S117" s="176" t="s">
        <v>193</v>
      </c>
      <c r="T117" s="177" t="s">
        <v>193</v>
      </c>
      <c r="U117" s="160">
        <v>0</v>
      </c>
      <c r="V117" s="160">
        <f>ROUND(E117*U117,2)</f>
        <v>0</v>
      </c>
      <c r="W117" s="160"/>
      <c r="X117" s="160" t="s">
        <v>148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149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3">
      <c r="A118" s="158"/>
      <c r="B118" s="159"/>
      <c r="C118" s="259" t="s">
        <v>843</v>
      </c>
      <c r="D118" s="260"/>
      <c r="E118" s="260"/>
      <c r="F118" s="260"/>
      <c r="G118" s="2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207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78" t="str">
        <f>C118</f>
        <v>přísun, montáže, demontáže a odsunu zkoušecího čerpadla, napuštění tlakovou vodou a dodání vody pro tlakovou zkoušku,</v>
      </c>
      <c r="BB118" s="151"/>
      <c r="BC118" s="151"/>
      <c r="BD118" s="151"/>
      <c r="BE118" s="151"/>
      <c r="BF118" s="151"/>
      <c r="BG118" s="151"/>
      <c r="BH118" s="151"/>
    </row>
    <row r="119" spans="1:60" ht="21" outlineLevel="1" x14ac:dyDescent="0.3">
      <c r="A119" s="158"/>
      <c r="B119" s="159"/>
      <c r="C119" s="248" t="s">
        <v>844</v>
      </c>
      <c r="D119" s="249"/>
      <c r="E119" s="249"/>
      <c r="F119" s="249"/>
      <c r="G119" s="249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150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78" t="str">
        <f>C119</f>
        <v>V položce jsou započteny náklady na přísun, montáž, demontáž a odsun zkoušecího čerpadla, napuštění tlakovou vodou a dodání vody pro tlakovou zkoušku.</v>
      </c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3">
      <c r="A120" s="158"/>
      <c r="B120" s="159"/>
      <c r="C120" s="187" t="s">
        <v>845</v>
      </c>
      <c r="D120" s="185"/>
      <c r="E120" s="186">
        <v>82.55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196</v>
      </c>
      <c r="AH120" s="151">
        <v>5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3">
      <c r="A121" s="158"/>
      <c r="B121" s="159"/>
      <c r="C121" s="244"/>
      <c r="D121" s="245"/>
      <c r="E121" s="245"/>
      <c r="F121" s="245"/>
      <c r="G121" s="245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51"/>
      <c r="Z121" s="151"/>
      <c r="AA121" s="151"/>
      <c r="AB121" s="151"/>
      <c r="AC121" s="151"/>
      <c r="AD121" s="151"/>
      <c r="AE121" s="151"/>
      <c r="AF121" s="151"/>
      <c r="AG121" s="151" t="s">
        <v>152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3">
      <c r="A122" s="171">
        <v>20</v>
      </c>
      <c r="B122" s="172" t="s">
        <v>846</v>
      </c>
      <c r="C122" s="181" t="s">
        <v>847</v>
      </c>
      <c r="D122" s="173" t="s">
        <v>316</v>
      </c>
      <c r="E122" s="174">
        <v>15</v>
      </c>
      <c r="F122" s="175"/>
      <c r="G122" s="176">
        <f>ROUND(E122*F122,2)</f>
        <v>0</v>
      </c>
      <c r="H122" s="175"/>
      <c r="I122" s="176">
        <f>ROUND(E122*H122,2)</f>
        <v>0</v>
      </c>
      <c r="J122" s="175"/>
      <c r="K122" s="176">
        <f>ROUND(E122*J122,2)</f>
        <v>0</v>
      </c>
      <c r="L122" s="176">
        <v>21</v>
      </c>
      <c r="M122" s="176">
        <f>G122*(1+L122/100)</f>
        <v>0</v>
      </c>
      <c r="N122" s="176">
        <v>3.0000000000000001E-5</v>
      </c>
      <c r="O122" s="176">
        <f>ROUND(E122*N122,2)</f>
        <v>0</v>
      </c>
      <c r="P122" s="176">
        <v>0</v>
      </c>
      <c r="Q122" s="176">
        <f>ROUND(E122*P122,2)</f>
        <v>0</v>
      </c>
      <c r="R122" s="176"/>
      <c r="S122" s="176" t="s">
        <v>193</v>
      </c>
      <c r="T122" s="177" t="s">
        <v>193</v>
      </c>
      <c r="U122" s="160">
        <v>0</v>
      </c>
      <c r="V122" s="160">
        <f>ROUND(E122*U122,2)</f>
        <v>0</v>
      </c>
      <c r="W122" s="160"/>
      <c r="X122" s="160" t="s">
        <v>148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848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3">
      <c r="A123" s="158"/>
      <c r="B123" s="159"/>
      <c r="C123" s="257"/>
      <c r="D123" s="258"/>
      <c r="E123" s="258"/>
      <c r="F123" s="258"/>
      <c r="G123" s="258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152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3">
      <c r="A124" s="171">
        <v>21</v>
      </c>
      <c r="B124" s="172" t="s">
        <v>849</v>
      </c>
      <c r="C124" s="181" t="s">
        <v>1053</v>
      </c>
      <c r="D124" s="173" t="s">
        <v>316</v>
      </c>
      <c r="E124" s="174">
        <v>15</v>
      </c>
      <c r="F124" s="175"/>
      <c r="G124" s="176">
        <f>ROUND(E124*F124,2)</f>
        <v>0</v>
      </c>
      <c r="H124" s="175"/>
      <c r="I124" s="176">
        <f>ROUND(E124*H124,2)</f>
        <v>0</v>
      </c>
      <c r="J124" s="175"/>
      <c r="K124" s="176">
        <f>ROUND(E124*J124,2)</f>
        <v>0</v>
      </c>
      <c r="L124" s="176">
        <v>21</v>
      </c>
      <c r="M124" s="176">
        <f>G124*(1+L124/100)</f>
        <v>0</v>
      </c>
      <c r="N124" s="176">
        <v>2.0000000000000002E-5</v>
      </c>
      <c r="O124" s="176">
        <f>ROUND(E124*N124,2)</f>
        <v>0</v>
      </c>
      <c r="P124" s="176">
        <v>0</v>
      </c>
      <c r="Q124" s="176">
        <f>ROUND(E124*P124,2)</f>
        <v>0</v>
      </c>
      <c r="R124" s="176"/>
      <c r="S124" s="176" t="s">
        <v>193</v>
      </c>
      <c r="T124" s="177" t="s">
        <v>193</v>
      </c>
      <c r="U124" s="160">
        <v>0</v>
      </c>
      <c r="V124" s="160">
        <f>ROUND(E124*U124,2)</f>
        <v>0</v>
      </c>
      <c r="W124" s="160"/>
      <c r="X124" s="160" t="s">
        <v>148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149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3">
      <c r="A125" s="158"/>
      <c r="B125" s="159"/>
      <c r="C125" s="257"/>
      <c r="D125" s="258"/>
      <c r="E125" s="258"/>
      <c r="F125" s="258"/>
      <c r="G125" s="258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152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ht="20.6" outlineLevel="1" x14ac:dyDescent="0.3">
      <c r="A126" s="171">
        <v>22</v>
      </c>
      <c r="B126" s="172" t="s">
        <v>850</v>
      </c>
      <c r="C126" s="181" t="s">
        <v>1054</v>
      </c>
      <c r="D126" s="173" t="s">
        <v>316</v>
      </c>
      <c r="E126" s="174">
        <v>2</v>
      </c>
      <c r="F126" s="175"/>
      <c r="G126" s="176">
        <f>ROUND(E126*F126,2)</f>
        <v>0</v>
      </c>
      <c r="H126" s="175"/>
      <c r="I126" s="176">
        <f>ROUND(E126*H126,2)</f>
        <v>0</v>
      </c>
      <c r="J126" s="175"/>
      <c r="K126" s="176">
        <f>ROUND(E126*J126,2)</f>
        <v>0</v>
      </c>
      <c r="L126" s="176">
        <v>21</v>
      </c>
      <c r="M126" s="176">
        <f>G126*(1+L126/100)</f>
        <v>0</v>
      </c>
      <c r="N126" s="176">
        <v>2.2000000000000001E-4</v>
      </c>
      <c r="O126" s="176">
        <f>ROUND(E126*N126,2)</f>
        <v>0</v>
      </c>
      <c r="P126" s="176">
        <v>0</v>
      </c>
      <c r="Q126" s="176">
        <f>ROUND(E126*P126,2)</f>
        <v>0</v>
      </c>
      <c r="R126" s="176"/>
      <c r="S126" s="176" t="s">
        <v>193</v>
      </c>
      <c r="T126" s="177" t="s">
        <v>193</v>
      </c>
      <c r="U126" s="160">
        <v>0</v>
      </c>
      <c r="V126" s="160">
        <f>ROUND(E126*U126,2)</f>
        <v>0</v>
      </c>
      <c r="W126" s="160"/>
      <c r="X126" s="160" t="s">
        <v>148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149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3">
      <c r="A127" s="158"/>
      <c r="B127" s="159"/>
      <c r="C127" s="257"/>
      <c r="D127" s="258"/>
      <c r="E127" s="258"/>
      <c r="F127" s="258"/>
      <c r="G127" s="258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152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3">
      <c r="A128" s="171">
        <v>23</v>
      </c>
      <c r="B128" s="172" t="s">
        <v>851</v>
      </c>
      <c r="C128" s="181" t="s">
        <v>1055</v>
      </c>
      <c r="D128" s="173" t="s">
        <v>316</v>
      </c>
      <c r="E128" s="174">
        <v>2</v>
      </c>
      <c r="F128" s="175"/>
      <c r="G128" s="176">
        <f>ROUND(E128*F128,2)</f>
        <v>0</v>
      </c>
      <c r="H128" s="175"/>
      <c r="I128" s="176">
        <f>ROUND(E128*H128,2)</f>
        <v>0</v>
      </c>
      <c r="J128" s="175"/>
      <c r="K128" s="176">
        <f>ROUND(E128*J128,2)</f>
        <v>0</v>
      </c>
      <c r="L128" s="176">
        <v>21</v>
      </c>
      <c r="M128" s="176">
        <f>G128*(1+L128/100)</f>
        <v>0</v>
      </c>
      <c r="N128" s="176">
        <v>1.1E-4</v>
      </c>
      <c r="O128" s="176">
        <f>ROUND(E128*N128,2)</f>
        <v>0</v>
      </c>
      <c r="P128" s="176">
        <v>0</v>
      </c>
      <c r="Q128" s="176">
        <f>ROUND(E128*P128,2)</f>
        <v>0</v>
      </c>
      <c r="R128" s="176"/>
      <c r="S128" s="176" t="s">
        <v>193</v>
      </c>
      <c r="T128" s="177" t="s">
        <v>193</v>
      </c>
      <c r="U128" s="160">
        <v>0</v>
      </c>
      <c r="V128" s="160">
        <f>ROUND(E128*U128,2)</f>
        <v>0</v>
      </c>
      <c r="W128" s="160"/>
      <c r="X128" s="160" t="s">
        <v>148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571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3">
      <c r="A129" s="158"/>
      <c r="B129" s="159"/>
      <c r="C129" s="246" t="s">
        <v>852</v>
      </c>
      <c r="D129" s="247"/>
      <c r="E129" s="247"/>
      <c r="F129" s="247"/>
      <c r="G129" s="247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150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3">
      <c r="A130" s="158"/>
      <c r="B130" s="159"/>
      <c r="C130" s="248" t="s">
        <v>853</v>
      </c>
      <c r="D130" s="249"/>
      <c r="E130" s="249"/>
      <c r="F130" s="249"/>
      <c r="G130" s="249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150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3">
      <c r="A131" s="158"/>
      <c r="B131" s="159"/>
      <c r="C131" s="248" t="s">
        <v>854</v>
      </c>
      <c r="D131" s="249"/>
      <c r="E131" s="249"/>
      <c r="F131" s="249"/>
      <c r="G131" s="249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150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78" t="str">
        <f>C131</f>
        <v>- dodání hydrantů a hydrantových klíčů; tyto armatury se oceňují ve specifikaci; ztratné se doporučuje ve výši 1 %</v>
      </c>
      <c r="BB131" s="151"/>
      <c r="BC131" s="151"/>
      <c r="BD131" s="151"/>
      <c r="BE131" s="151"/>
      <c r="BF131" s="151"/>
      <c r="BG131" s="151"/>
      <c r="BH131" s="151"/>
    </row>
    <row r="132" spans="1:60" ht="21" outlineLevel="1" x14ac:dyDescent="0.3">
      <c r="A132" s="158"/>
      <c r="B132" s="159"/>
      <c r="C132" s="248" t="s">
        <v>855</v>
      </c>
      <c r="D132" s="249"/>
      <c r="E132" s="249"/>
      <c r="F132" s="249"/>
      <c r="G132" s="249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150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78" t="str">
        <f>C132</f>
        <v>- podkladní bloky pod armatury, které se oceňují příslušnými položkami souborů 452 Podkladní a zajišťovací konstrukce včetně bednění části A01 tohoto sborníku</v>
      </c>
      <c r="BB132" s="151"/>
      <c r="BC132" s="151"/>
      <c r="BD132" s="151"/>
      <c r="BE132" s="151"/>
      <c r="BF132" s="151"/>
      <c r="BG132" s="151"/>
      <c r="BH132" s="151"/>
    </row>
    <row r="133" spans="1:60" ht="21" outlineLevel="1" x14ac:dyDescent="0.3">
      <c r="A133" s="158"/>
      <c r="B133" s="159"/>
      <c r="C133" s="248" t="s">
        <v>856</v>
      </c>
      <c r="D133" s="249"/>
      <c r="E133" s="249"/>
      <c r="F133" s="249"/>
      <c r="G133" s="249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51"/>
      <c r="Z133" s="151"/>
      <c r="AA133" s="151"/>
      <c r="AB133" s="151"/>
      <c r="AC133" s="151"/>
      <c r="AD133" s="151"/>
      <c r="AE133" s="151"/>
      <c r="AF133" s="151"/>
      <c r="AG133" s="151" t="s">
        <v>150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78" t="str">
        <f>C133</f>
        <v>- obsyp odvodňovacího zařízení hydrantů ze štěrku nebo štěrkopísku; obsyp se oceňuje příslušnými položkami souboru 451 Lože pod potrubí, stoky a drobné objekty části A01 tohoto sborníku.</v>
      </c>
      <c r="BB133" s="151"/>
      <c r="BC133" s="151"/>
      <c r="BD133" s="151"/>
      <c r="BE133" s="151"/>
      <c r="BF133" s="151"/>
      <c r="BG133" s="151"/>
      <c r="BH133" s="151"/>
    </row>
    <row r="134" spans="1:60" ht="21" outlineLevel="1" x14ac:dyDescent="0.3">
      <c r="A134" s="158"/>
      <c r="B134" s="159"/>
      <c r="C134" s="248" t="s">
        <v>857</v>
      </c>
      <c r="D134" s="249"/>
      <c r="E134" s="249"/>
      <c r="F134" s="249"/>
      <c r="G134" s="249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150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78" t="str">
        <f>C134</f>
        <v>- osazení hydrantových poklopů; osazení poklopů se oceňuje příslušnými položkami souboru 89940 Osazení poklopů litinových části A01 tohoto sborníku.</v>
      </c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3">
      <c r="A135" s="158"/>
      <c r="B135" s="159"/>
      <c r="C135" s="244"/>
      <c r="D135" s="245"/>
      <c r="E135" s="245"/>
      <c r="F135" s="245"/>
      <c r="G135" s="245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152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ht="20.6" outlineLevel="1" x14ac:dyDescent="0.3">
      <c r="A136" s="171">
        <v>24</v>
      </c>
      <c r="B136" s="172" t="s">
        <v>858</v>
      </c>
      <c r="C136" s="181" t="s">
        <v>1056</v>
      </c>
      <c r="D136" s="173" t="s">
        <v>316</v>
      </c>
      <c r="E136" s="174">
        <v>15</v>
      </c>
      <c r="F136" s="175"/>
      <c r="G136" s="176">
        <f>ROUND(E136*F136,2)</f>
        <v>0</v>
      </c>
      <c r="H136" s="175"/>
      <c r="I136" s="176">
        <f>ROUND(E136*H136,2)</f>
        <v>0</v>
      </c>
      <c r="J136" s="175"/>
      <c r="K136" s="176">
        <f>ROUND(E136*J136,2)</f>
        <v>0</v>
      </c>
      <c r="L136" s="176">
        <v>21</v>
      </c>
      <c r="M136" s="176">
        <f>G136*(1+L136/100)</f>
        <v>0</v>
      </c>
      <c r="N136" s="176">
        <v>0</v>
      </c>
      <c r="O136" s="176">
        <f>ROUND(E136*N136,2)</f>
        <v>0</v>
      </c>
      <c r="P136" s="176">
        <v>0</v>
      </c>
      <c r="Q136" s="176">
        <f>ROUND(E136*P136,2)</f>
        <v>0</v>
      </c>
      <c r="R136" s="176"/>
      <c r="S136" s="176" t="s">
        <v>193</v>
      </c>
      <c r="T136" s="177" t="s">
        <v>193</v>
      </c>
      <c r="U136" s="160">
        <v>0</v>
      </c>
      <c r="V136" s="160">
        <f>ROUND(E136*U136,2)</f>
        <v>0</v>
      </c>
      <c r="W136" s="160"/>
      <c r="X136" s="160" t="s">
        <v>148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571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ht="21" outlineLevel="1" x14ac:dyDescent="0.3">
      <c r="A137" s="158"/>
      <c r="B137" s="159"/>
      <c r="C137" s="246" t="s">
        <v>859</v>
      </c>
      <c r="D137" s="247"/>
      <c r="E137" s="247"/>
      <c r="F137" s="247"/>
      <c r="G137" s="247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150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78" t="str">
        <f>C137</f>
        <v>Položka je určena pro montáž navrtávacích pasů s ventilem Jt 1 MPa na potrubí z trub osinkocementových, litinových, ocelových nebo plastckých hmot.</v>
      </c>
      <c r="BB137" s="151"/>
      <c r="BC137" s="151"/>
      <c r="BD137" s="151"/>
      <c r="BE137" s="151"/>
      <c r="BF137" s="151"/>
      <c r="BG137" s="151"/>
      <c r="BH137" s="151"/>
    </row>
    <row r="138" spans="1:60" ht="21" outlineLevel="1" x14ac:dyDescent="0.3">
      <c r="A138" s="158"/>
      <c r="B138" s="159"/>
      <c r="C138" s="248" t="s">
        <v>860</v>
      </c>
      <c r="D138" s="249"/>
      <c r="E138" s="249"/>
      <c r="F138" s="249"/>
      <c r="G138" s="249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150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78" t="str">
        <f>C138</f>
        <v>V položce jsou zakalkulovány i náklady na jejich montáž a výkop montážních jamek; na opravu izolace ocelových trubek a na osazení zemních souprav.</v>
      </c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3">
      <c r="A139" s="158"/>
      <c r="B139" s="159"/>
      <c r="C139" s="248" t="s">
        <v>853</v>
      </c>
      <c r="D139" s="249"/>
      <c r="E139" s="249"/>
      <c r="F139" s="249"/>
      <c r="G139" s="249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150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3">
      <c r="A140" s="158"/>
      <c r="B140" s="159"/>
      <c r="C140" s="248" t="s">
        <v>861</v>
      </c>
      <c r="D140" s="249"/>
      <c r="E140" s="249"/>
      <c r="F140" s="249"/>
      <c r="G140" s="249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150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78" t="str">
        <f>C140</f>
        <v>- dodání navrtávacích pasů a ventilů; tyto armatury se oceňují ve specifikaci; ztratné se doporučuje ve výši 1 %</v>
      </c>
      <c r="BB140" s="151"/>
      <c r="BC140" s="151"/>
      <c r="BD140" s="151"/>
      <c r="BE140" s="151"/>
      <c r="BF140" s="151"/>
      <c r="BG140" s="151"/>
      <c r="BH140" s="151"/>
    </row>
    <row r="141" spans="1:60" ht="21" outlineLevel="1" x14ac:dyDescent="0.3">
      <c r="A141" s="158"/>
      <c r="B141" s="159"/>
      <c r="C141" s="248" t="s">
        <v>862</v>
      </c>
      <c r="D141" s="249"/>
      <c r="E141" s="249"/>
      <c r="F141" s="249"/>
      <c r="G141" s="249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150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78" t="str">
        <f>C141</f>
        <v>- osazení ventilových poklopů; osazení poklopů se oceňuje příslušnými položkami souboru 89940 Osazení poklopů litinových části A01 tohoto sborníku.</v>
      </c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3">
      <c r="A142" s="158"/>
      <c r="B142" s="159"/>
      <c r="C142" s="244"/>
      <c r="D142" s="245"/>
      <c r="E142" s="245"/>
      <c r="F142" s="245"/>
      <c r="G142" s="245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152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3">
      <c r="A143" s="171">
        <v>25</v>
      </c>
      <c r="B143" s="172" t="s">
        <v>863</v>
      </c>
      <c r="C143" s="181" t="s">
        <v>1057</v>
      </c>
      <c r="D143" s="173" t="s">
        <v>211</v>
      </c>
      <c r="E143" s="174">
        <v>82.55</v>
      </c>
      <c r="F143" s="175"/>
      <c r="G143" s="176">
        <f>ROUND(E143*F143,2)</f>
        <v>0</v>
      </c>
      <c r="H143" s="175"/>
      <c r="I143" s="176">
        <f>ROUND(E143*H143,2)</f>
        <v>0</v>
      </c>
      <c r="J143" s="175"/>
      <c r="K143" s="176">
        <f>ROUND(E143*J143,2)</f>
        <v>0</v>
      </c>
      <c r="L143" s="176">
        <v>21</v>
      </c>
      <c r="M143" s="176">
        <f>G143*(1+L143/100)</f>
        <v>0</v>
      </c>
      <c r="N143" s="176">
        <v>0</v>
      </c>
      <c r="O143" s="176">
        <f>ROUND(E143*N143,2)</f>
        <v>0</v>
      </c>
      <c r="P143" s="176">
        <v>0</v>
      </c>
      <c r="Q143" s="176">
        <f>ROUND(E143*P143,2)</f>
        <v>0</v>
      </c>
      <c r="R143" s="176"/>
      <c r="S143" s="176" t="s">
        <v>193</v>
      </c>
      <c r="T143" s="177" t="s">
        <v>193</v>
      </c>
      <c r="U143" s="160">
        <v>0</v>
      </c>
      <c r="V143" s="160">
        <f>ROUND(E143*U143,2)</f>
        <v>0</v>
      </c>
      <c r="W143" s="160"/>
      <c r="X143" s="160" t="s">
        <v>148</v>
      </c>
      <c r="Y143" s="151"/>
      <c r="Z143" s="151"/>
      <c r="AA143" s="151"/>
      <c r="AB143" s="151"/>
      <c r="AC143" s="151"/>
      <c r="AD143" s="151"/>
      <c r="AE143" s="151"/>
      <c r="AF143" s="151"/>
      <c r="AG143" s="151" t="s">
        <v>149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3">
      <c r="A144" s="158"/>
      <c r="B144" s="159"/>
      <c r="C144" s="187" t="s">
        <v>845</v>
      </c>
      <c r="D144" s="185"/>
      <c r="E144" s="186">
        <v>82.55</v>
      </c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196</v>
      </c>
      <c r="AH144" s="151">
        <v>5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3">
      <c r="A145" s="158"/>
      <c r="B145" s="159"/>
      <c r="C145" s="244"/>
      <c r="D145" s="245"/>
      <c r="E145" s="245"/>
      <c r="F145" s="245"/>
      <c r="G145" s="245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152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3">
      <c r="A146" s="171">
        <v>26</v>
      </c>
      <c r="B146" s="172" t="s">
        <v>864</v>
      </c>
      <c r="C146" s="181" t="s">
        <v>1058</v>
      </c>
      <c r="D146" s="173" t="s">
        <v>644</v>
      </c>
      <c r="E146" s="174">
        <v>1</v>
      </c>
      <c r="F146" s="175"/>
      <c r="G146" s="176">
        <f>ROUND(E146*F146,2)</f>
        <v>0</v>
      </c>
      <c r="H146" s="175"/>
      <c r="I146" s="176">
        <f>ROUND(E146*H146,2)</f>
        <v>0</v>
      </c>
      <c r="J146" s="175"/>
      <c r="K146" s="176">
        <f>ROUND(E146*J146,2)</f>
        <v>0</v>
      </c>
      <c r="L146" s="176">
        <v>21</v>
      </c>
      <c r="M146" s="176">
        <f>G146*(1+L146/100)</f>
        <v>0</v>
      </c>
      <c r="N146" s="176">
        <v>3.5029999999999999E-2</v>
      </c>
      <c r="O146" s="176">
        <f>ROUND(E146*N146,2)</f>
        <v>0.04</v>
      </c>
      <c r="P146" s="176">
        <v>0</v>
      </c>
      <c r="Q146" s="176">
        <f>ROUND(E146*P146,2)</f>
        <v>0</v>
      </c>
      <c r="R146" s="176"/>
      <c r="S146" s="176" t="s">
        <v>193</v>
      </c>
      <c r="T146" s="177" t="s">
        <v>193</v>
      </c>
      <c r="U146" s="160">
        <v>10.130000000000001</v>
      </c>
      <c r="V146" s="160">
        <f>ROUND(E146*U146,2)</f>
        <v>10.130000000000001</v>
      </c>
      <c r="W146" s="160"/>
      <c r="X146" s="160" t="s">
        <v>148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571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3">
      <c r="A147" s="158"/>
      <c r="B147" s="159"/>
      <c r="C147" s="257"/>
      <c r="D147" s="258"/>
      <c r="E147" s="258"/>
      <c r="F147" s="258"/>
      <c r="G147" s="258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152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3">
      <c r="A148" s="171">
        <v>27</v>
      </c>
      <c r="B148" s="172" t="s">
        <v>865</v>
      </c>
      <c r="C148" s="181" t="s">
        <v>1059</v>
      </c>
      <c r="D148" s="173" t="s">
        <v>316</v>
      </c>
      <c r="E148" s="174">
        <v>3</v>
      </c>
      <c r="F148" s="175"/>
      <c r="G148" s="176">
        <f>ROUND(E148*F148,2)</f>
        <v>0</v>
      </c>
      <c r="H148" s="175"/>
      <c r="I148" s="176">
        <f>ROUND(E148*H148,2)</f>
        <v>0</v>
      </c>
      <c r="J148" s="175"/>
      <c r="K148" s="176">
        <f>ROUND(E148*J148,2)</f>
        <v>0</v>
      </c>
      <c r="L148" s="176">
        <v>21</v>
      </c>
      <c r="M148" s="176">
        <f>G148*(1+L148/100)</f>
        <v>0</v>
      </c>
      <c r="N148" s="176">
        <v>2.4000000000000001E-4</v>
      </c>
      <c r="O148" s="176">
        <f>ROUND(E148*N148,2)</f>
        <v>0</v>
      </c>
      <c r="P148" s="176">
        <v>0</v>
      </c>
      <c r="Q148" s="176">
        <f>ROUND(E148*P148,2)</f>
        <v>0</v>
      </c>
      <c r="R148" s="176"/>
      <c r="S148" s="176" t="s">
        <v>193</v>
      </c>
      <c r="T148" s="177" t="s">
        <v>193</v>
      </c>
      <c r="U148" s="160">
        <v>0</v>
      </c>
      <c r="V148" s="160">
        <f>ROUND(E148*U148,2)</f>
        <v>0</v>
      </c>
      <c r="W148" s="160"/>
      <c r="X148" s="160" t="s">
        <v>148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149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3">
      <c r="A149" s="158"/>
      <c r="B149" s="159"/>
      <c r="C149" s="257"/>
      <c r="D149" s="258"/>
      <c r="E149" s="258"/>
      <c r="F149" s="258"/>
      <c r="G149" s="258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152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3">
      <c r="A150" s="171">
        <v>28</v>
      </c>
      <c r="B150" s="172" t="s">
        <v>866</v>
      </c>
      <c r="C150" s="181" t="s">
        <v>867</v>
      </c>
      <c r="D150" s="173" t="s">
        <v>211</v>
      </c>
      <c r="E150" s="174">
        <v>115.7</v>
      </c>
      <c r="F150" s="175"/>
      <c r="G150" s="176">
        <f>ROUND(E150*F150,2)</f>
        <v>0</v>
      </c>
      <c r="H150" s="175"/>
      <c r="I150" s="176">
        <f>ROUND(E150*H150,2)</f>
        <v>0</v>
      </c>
      <c r="J150" s="175"/>
      <c r="K150" s="176">
        <f>ROUND(E150*J150,2)</f>
        <v>0</v>
      </c>
      <c r="L150" s="176">
        <v>21</v>
      </c>
      <c r="M150" s="176">
        <f>G150*(1+L150/100)</f>
        <v>0</v>
      </c>
      <c r="N150" s="176">
        <v>0.27062000000000003</v>
      </c>
      <c r="O150" s="176">
        <f>ROUND(E150*N150,2)</f>
        <v>31.31</v>
      </c>
      <c r="P150" s="176">
        <v>0</v>
      </c>
      <c r="Q150" s="176">
        <f>ROUND(E150*P150,2)</f>
        <v>0</v>
      </c>
      <c r="R150" s="176" t="s">
        <v>262</v>
      </c>
      <c r="S150" s="176" t="s">
        <v>193</v>
      </c>
      <c r="T150" s="177" t="s">
        <v>193</v>
      </c>
      <c r="U150" s="160">
        <v>0</v>
      </c>
      <c r="V150" s="160">
        <f>ROUND(E150*U150,2)</f>
        <v>0</v>
      </c>
      <c r="W150" s="160"/>
      <c r="X150" s="160" t="s">
        <v>263</v>
      </c>
      <c r="Y150" s="151"/>
      <c r="Z150" s="151"/>
      <c r="AA150" s="151"/>
      <c r="AB150" s="151"/>
      <c r="AC150" s="151"/>
      <c r="AD150" s="151"/>
      <c r="AE150" s="151"/>
      <c r="AF150" s="151"/>
      <c r="AG150" s="151" t="s">
        <v>656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ht="41.6" outlineLevel="1" x14ac:dyDescent="0.3">
      <c r="A151" s="158"/>
      <c r="B151" s="159"/>
      <c r="C151" s="259" t="s">
        <v>868</v>
      </c>
      <c r="D151" s="260"/>
      <c r="E151" s="260"/>
      <c r="F151" s="260"/>
      <c r="G151" s="2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207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78" t="str">
        <f>C151</f>
        <v>hloubení rýh nezapažených, šířky do 200 cm, v hornině 3 (včetně příplatku za lepivost), se svislým přemístěním, lože pod potrubí z písku a štěrkopísku do 63 mm, dodávka a montáž potrubí z trub polyetylénových tlakových hrdlových vnějšího průměru podle popisu, tlaková zkouška potrubí, proplach a dezinfekce, obsyp potrubí sypaninou bez prohození materiálem připraveným podél výkopu ve vzdálenosti do 3 m od jeho okraje, pro jakoukoliv míru zhutnění, zásyp rýhy sypaninou z jakékoliv horniny, s uložením výkopku ve vrstvách, se zhutněním.</v>
      </c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3">
      <c r="A152" s="158"/>
      <c r="B152" s="159"/>
      <c r="C152" s="187" t="s">
        <v>869</v>
      </c>
      <c r="D152" s="185"/>
      <c r="E152" s="186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196</v>
      </c>
      <c r="AH152" s="151">
        <v>0</v>
      </c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ht="20.6" outlineLevel="1" x14ac:dyDescent="0.3">
      <c r="A153" s="158"/>
      <c r="B153" s="159"/>
      <c r="C153" s="187" t="s">
        <v>870</v>
      </c>
      <c r="D153" s="185"/>
      <c r="E153" s="186">
        <v>115.7</v>
      </c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196</v>
      </c>
      <c r="AH153" s="151">
        <v>0</v>
      </c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3">
      <c r="A154" s="158"/>
      <c r="B154" s="159"/>
      <c r="C154" s="244"/>
      <c r="D154" s="245"/>
      <c r="E154" s="245"/>
      <c r="F154" s="245"/>
      <c r="G154" s="245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152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ht="20.6" outlineLevel="1" x14ac:dyDescent="0.3">
      <c r="A155" s="171">
        <v>29</v>
      </c>
      <c r="B155" s="172" t="s">
        <v>871</v>
      </c>
      <c r="C155" s="181" t="s">
        <v>872</v>
      </c>
      <c r="D155" s="173" t="s">
        <v>257</v>
      </c>
      <c r="E155" s="174">
        <v>15</v>
      </c>
      <c r="F155" s="175"/>
      <c r="G155" s="176">
        <f>ROUND(E155*F155,2)</f>
        <v>0</v>
      </c>
      <c r="H155" s="175"/>
      <c r="I155" s="176">
        <f>ROUND(E155*H155,2)</f>
        <v>0</v>
      </c>
      <c r="J155" s="175"/>
      <c r="K155" s="176">
        <f>ROUND(E155*J155,2)</f>
        <v>0</v>
      </c>
      <c r="L155" s="176">
        <v>21</v>
      </c>
      <c r="M155" s="176">
        <f>G155*(1+L155/100)</f>
        <v>0</v>
      </c>
      <c r="N155" s="176">
        <v>0</v>
      </c>
      <c r="O155" s="176">
        <f>ROUND(E155*N155,2)</f>
        <v>0</v>
      </c>
      <c r="P155" s="176">
        <v>0</v>
      </c>
      <c r="Q155" s="176">
        <f>ROUND(E155*P155,2)</f>
        <v>0</v>
      </c>
      <c r="R155" s="176"/>
      <c r="S155" s="176" t="s">
        <v>146</v>
      </c>
      <c r="T155" s="177" t="s">
        <v>699</v>
      </c>
      <c r="U155" s="160">
        <v>0</v>
      </c>
      <c r="V155" s="160">
        <f>ROUND(E155*U155,2)</f>
        <v>0</v>
      </c>
      <c r="W155" s="160"/>
      <c r="X155" s="160" t="s">
        <v>263</v>
      </c>
      <c r="Y155" s="151"/>
      <c r="Z155" s="151"/>
      <c r="AA155" s="151"/>
      <c r="AB155" s="151"/>
      <c r="AC155" s="151"/>
      <c r="AD155" s="151"/>
      <c r="AE155" s="151"/>
      <c r="AF155" s="151"/>
      <c r="AG155" s="151" t="s">
        <v>264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ht="31.3" outlineLevel="1" x14ac:dyDescent="0.3">
      <c r="A156" s="158"/>
      <c r="B156" s="159"/>
      <c r="C156" s="246" t="s">
        <v>873</v>
      </c>
      <c r="D156" s="247"/>
      <c r="E156" s="247"/>
      <c r="F156" s="247"/>
      <c r="G156" s="247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51"/>
      <c r="Z156" s="151"/>
      <c r="AA156" s="151"/>
      <c r="AB156" s="151"/>
      <c r="AC156" s="151"/>
      <c r="AD156" s="151"/>
      <c r="AE156" s="151"/>
      <c r="AF156" s="151"/>
      <c r="AG156" s="151" t="s">
        <v>150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78" t="str">
        <f>C156</f>
        <v>Položka obsahuje montáž a dodávku vodoměrné šachty plastové AK-VODO 120/90/150 S.,nesamonosné, pochůzné do plochy bez zatížení, včetně vstupního žebříku, kompletní vodoměrné sestavy a jejího uchycení, štěrkopískového lože, výkopu stavební jámy, odvozu přebytečné zeminy, osazení VŠ, zásypu a obsypu VŠ, pažení a odstranění pažení stavební jámy a napojení potrubí na VŠ.</v>
      </c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3">
      <c r="A157" s="158"/>
      <c r="B157" s="159"/>
      <c r="C157" s="248" t="s">
        <v>874</v>
      </c>
      <c r="D157" s="249"/>
      <c r="E157" s="249"/>
      <c r="F157" s="249"/>
      <c r="G157" s="249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150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3">
      <c r="A158" s="158"/>
      <c r="B158" s="159"/>
      <c r="C158" s="244"/>
      <c r="D158" s="245"/>
      <c r="E158" s="245"/>
      <c r="F158" s="245"/>
      <c r="G158" s="245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152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ht="20.6" outlineLevel="1" x14ac:dyDescent="0.3">
      <c r="A159" s="171">
        <v>30</v>
      </c>
      <c r="B159" s="172" t="s">
        <v>875</v>
      </c>
      <c r="C159" s="181" t="s">
        <v>876</v>
      </c>
      <c r="D159" s="173" t="s">
        <v>211</v>
      </c>
      <c r="E159" s="174">
        <v>82.55</v>
      </c>
      <c r="F159" s="175"/>
      <c r="G159" s="176">
        <f>ROUND(E159*F159,2)</f>
        <v>0</v>
      </c>
      <c r="H159" s="175"/>
      <c r="I159" s="176">
        <f>ROUND(E159*H159,2)</f>
        <v>0</v>
      </c>
      <c r="J159" s="175"/>
      <c r="K159" s="176">
        <f>ROUND(E159*J159,2)</f>
        <v>0</v>
      </c>
      <c r="L159" s="176">
        <v>21</v>
      </c>
      <c r="M159" s="176">
        <f>G159*(1+L159/100)</f>
        <v>0</v>
      </c>
      <c r="N159" s="176">
        <v>2.1299999999999999E-3</v>
      </c>
      <c r="O159" s="176">
        <f>ROUND(E159*N159,2)</f>
        <v>0.18</v>
      </c>
      <c r="P159" s="176">
        <v>0</v>
      </c>
      <c r="Q159" s="176">
        <f>ROUND(E159*P159,2)</f>
        <v>0</v>
      </c>
      <c r="R159" s="176" t="s">
        <v>311</v>
      </c>
      <c r="S159" s="176" t="s">
        <v>193</v>
      </c>
      <c r="T159" s="177" t="s">
        <v>193</v>
      </c>
      <c r="U159" s="160">
        <v>0</v>
      </c>
      <c r="V159" s="160">
        <f>ROUND(E159*U159,2)</f>
        <v>0</v>
      </c>
      <c r="W159" s="160"/>
      <c r="X159" s="160" t="s">
        <v>312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313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3">
      <c r="A160" s="158"/>
      <c r="B160" s="159"/>
      <c r="C160" s="187" t="s">
        <v>877</v>
      </c>
      <c r="D160" s="185"/>
      <c r="E160" s="186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196</v>
      </c>
      <c r="AH160" s="151">
        <v>0</v>
      </c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3">
      <c r="A161" s="158"/>
      <c r="B161" s="159"/>
      <c r="C161" s="187" t="s">
        <v>845</v>
      </c>
      <c r="D161" s="185"/>
      <c r="E161" s="186">
        <v>82.55</v>
      </c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196</v>
      </c>
      <c r="AH161" s="151">
        <v>5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3">
      <c r="A162" s="158"/>
      <c r="B162" s="159"/>
      <c r="C162" s="244"/>
      <c r="D162" s="245"/>
      <c r="E162" s="245"/>
      <c r="F162" s="245"/>
      <c r="G162" s="245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152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3">
      <c r="A163" s="171">
        <v>31</v>
      </c>
      <c r="B163" s="172" t="s">
        <v>878</v>
      </c>
      <c r="C163" s="181" t="s">
        <v>879</v>
      </c>
      <c r="D163" s="173" t="s">
        <v>316</v>
      </c>
      <c r="E163" s="174">
        <v>1</v>
      </c>
      <c r="F163" s="175"/>
      <c r="G163" s="176">
        <f>ROUND(E163*F163,2)</f>
        <v>0</v>
      </c>
      <c r="H163" s="175"/>
      <c r="I163" s="176">
        <f>ROUND(E163*H163,2)</f>
        <v>0</v>
      </c>
      <c r="J163" s="175"/>
      <c r="K163" s="176">
        <f>ROUND(E163*J163,2)</f>
        <v>0</v>
      </c>
      <c r="L163" s="176">
        <v>21</v>
      </c>
      <c r="M163" s="176">
        <f>G163*(1+L163/100)</f>
        <v>0</v>
      </c>
      <c r="N163" s="176">
        <v>6.2E-4</v>
      </c>
      <c r="O163" s="176">
        <f>ROUND(E163*N163,2)</f>
        <v>0</v>
      </c>
      <c r="P163" s="176">
        <v>0</v>
      </c>
      <c r="Q163" s="176">
        <f>ROUND(E163*P163,2)</f>
        <v>0</v>
      </c>
      <c r="R163" s="176" t="s">
        <v>311</v>
      </c>
      <c r="S163" s="176" t="s">
        <v>193</v>
      </c>
      <c r="T163" s="177" t="s">
        <v>193</v>
      </c>
      <c r="U163" s="160">
        <v>0</v>
      </c>
      <c r="V163" s="160">
        <f>ROUND(E163*U163,2)</f>
        <v>0</v>
      </c>
      <c r="W163" s="160"/>
      <c r="X163" s="160" t="s">
        <v>312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313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3">
      <c r="A164" s="158"/>
      <c r="B164" s="159"/>
      <c r="C164" s="187" t="s">
        <v>880</v>
      </c>
      <c r="D164" s="185"/>
      <c r="E164" s="186">
        <v>1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196</v>
      </c>
      <c r="AH164" s="151">
        <v>0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3">
      <c r="A165" s="158"/>
      <c r="B165" s="159"/>
      <c r="C165" s="244"/>
      <c r="D165" s="245"/>
      <c r="E165" s="245"/>
      <c r="F165" s="245"/>
      <c r="G165" s="245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152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3">
      <c r="A166" s="171">
        <v>32</v>
      </c>
      <c r="B166" s="172" t="s">
        <v>881</v>
      </c>
      <c r="C166" s="181" t="s">
        <v>882</v>
      </c>
      <c r="D166" s="173" t="s">
        <v>316</v>
      </c>
      <c r="E166" s="174">
        <v>3</v>
      </c>
      <c r="F166" s="175"/>
      <c r="G166" s="176">
        <f>ROUND(E166*F166,2)</f>
        <v>0</v>
      </c>
      <c r="H166" s="175"/>
      <c r="I166" s="176">
        <f>ROUND(E166*H166,2)</f>
        <v>0</v>
      </c>
      <c r="J166" s="175"/>
      <c r="K166" s="176">
        <f>ROUND(E166*J166,2)</f>
        <v>0</v>
      </c>
      <c r="L166" s="176">
        <v>21</v>
      </c>
      <c r="M166" s="176">
        <f>G166*(1+L166/100)</f>
        <v>0</v>
      </c>
      <c r="N166" s="176">
        <v>0</v>
      </c>
      <c r="O166" s="176">
        <f>ROUND(E166*N166,2)</f>
        <v>0</v>
      </c>
      <c r="P166" s="176">
        <v>0</v>
      </c>
      <c r="Q166" s="176">
        <f>ROUND(E166*P166,2)</f>
        <v>0</v>
      </c>
      <c r="R166" s="176" t="s">
        <v>311</v>
      </c>
      <c r="S166" s="176" t="s">
        <v>193</v>
      </c>
      <c r="T166" s="177" t="s">
        <v>193</v>
      </c>
      <c r="U166" s="160">
        <v>0</v>
      </c>
      <c r="V166" s="160">
        <f>ROUND(E166*U166,2)</f>
        <v>0</v>
      </c>
      <c r="W166" s="160"/>
      <c r="X166" s="160" t="s">
        <v>312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313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3">
      <c r="A167" s="158"/>
      <c r="B167" s="159"/>
      <c r="C167" s="187" t="s">
        <v>883</v>
      </c>
      <c r="D167" s="185"/>
      <c r="E167" s="186">
        <v>3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196</v>
      </c>
      <c r="AH167" s="151">
        <v>5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3">
      <c r="A168" s="158"/>
      <c r="B168" s="159"/>
      <c r="C168" s="244"/>
      <c r="D168" s="245"/>
      <c r="E168" s="245"/>
      <c r="F168" s="245"/>
      <c r="G168" s="245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152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3">
      <c r="A169" s="171">
        <v>33</v>
      </c>
      <c r="B169" s="172" t="s">
        <v>884</v>
      </c>
      <c r="C169" s="181" t="s">
        <v>885</v>
      </c>
      <c r="D169" s="173" t="s">
        <v>316</v>
      </c>
      <c r="E169" s="174">
        <v>3</v>
      </c>
      <c r="F169" s="175"/>
      <c r="G169" s="176">
        <f>ROUND(E169*F169,2)</f>
        <v>0</v>
      </c>
      <c r="H169" s="175"/>
      <c r="I169" s="176">
        <f>ROUND(E169*H169,2)</f>
        <v>0</v>
      </c>
      <c r="J169" s="175"/>
      <c r="K169" s="176">
        <f>ROUND(E169*J169,2)</f>
        <v>0</v>
      </c>
      <c r="L169" s="176">
        <v>21</v>
      </c>
      <c r="M169" s="176">
        <f>G169*(1+L169/100)</f>
        <v>0</v>
      </c>
      <c r="N169" s="176">
        <v>0</v>
      </c>
      <c r="O169" s="176">
        <f>ROUND(E169*N169,2)</f>
        <v>0</v>
      </c>
      <c r="P169" s="176">
        <v>0</v>
      </c>
      <c r="Q169" s="176">
        <f>ROUND(E169*P169,2)</f>
        <v>0</v>
      </c>
      <c r="R169" s="176" t="s">
        <v>311</v>
      </c>
      <c r="S169" s="176" t="s">
        <v>193</v>
      </c>
      <c r="T169" s="177" t="s">
        <v>193</v>
      </c>
      <c r="U169" s="160">
        <v>0</v>
      </c>
      <c r="V169" s="160">
        <f>ROUND(E169*U169,2)</f>
        <v>0</v>
      </c>
      <c r="W169" s="160"/>
      <c r="X169" s="160" t="s">
        <v>312</v>
      </c>
      <c r="Y169" s="151"/>
      <c r="Z169" s="151"/>
      <c r="AA169" s="151"/>
      <c r="AB169" s="151"/>
      <c r="AC169" s="151"/>
      <c r="AD169" s="151"/>
      <c r="AE169" s="151"/>
      <c r="AF169" s="151"/>
      <c r="AG169" s="151" t="s">
        <v>688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3">
      <c r="A170" s="158"/>
      <c r="B170" s="159"/>
      <c r="C170" s="187" t="s">
        <v>883</v>
      </c>
      <c r="D170" s="185"/>
      <c r="E170" s="186">
        <v>3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196</v>
      </c>
      <c r="AH170" s="151">
        <v>5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3">
      <c r="A171" s="158"/>
      <c r="B171" s="159"/>
      <c r="C171" s="244"/>
      <c r="D171" s="245"/>
      <c r="E171" s="245"/>
      <c r="F171" s="245"/>
      <c r="G171" s="245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152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ht="20.6" outlineLevel="1" x14ac:dyDescent="0.3">
      <c r="A172" s="171">
        <v>34</v>
      </c>
      <c r="B172" s="172" t="s">
        <v>886</v>
      </c>
      <c r="C172" s="181" t="s">
        <v>887</v>
      </c>
      <c r="D172" s="173" t="s">
        <v>316</v>
      </c>
      <c r="E172" s="174">
        <v>15</v>
      </c>
      <c r="F172" s="175"/>
      <c r="G172" s="176">
        <f>ROUND(E172*F172,2)</f>
        <v>0</v>
      </c>
      <c r="H172" s="175"/>
      <c r="I172" s="176">
        <f>ROUND(E172*H172,2)</f>
        <v>0</v>
      </c>
      <c r="J172" s="175"/>
      <c r="K172" s="176">
        <f>ROUND(E172*J172,2)</f>
        <v>0</v>
      </c>
      <c r="L172" s="176">
        <v>21</v>
      </c>
      <c r="M172" s="176">
        <f>G172*(1+L172/100)</f>
        <v>0</v>
      </c>
      <c r="N172" s="176">
        <v>2.8E-3</v>
      </c>
      <c r="O172" s="176">
        <f>ROUND(E172*N172,2)</f>
        <v>0.04</v>
      </c>
      <c r="P172" s="176">
        <v>0</v>
      </c>
      <c r="Q172" s="176">
        <f>ROUND(E172*P172,2)</f>
        <v>0</v>
      </c>
      <c r="R172" s="176" t="s">
        <v>311</v>
      </c>
      <c r="S172" s="176" t="s">
        <v>193</v>
      </c>
      <c r="T172" s="177" t="s">
        <v>193</v>
      </c>
      <c r="U172" s="160">
        <v>0</v>
      </c>
      <c r="V172" s="160">
        <f>ROUND(E172*U172,2)</f>
        <v>0</v>
      </c>
      <c r="W172" s="160"/>
      <c r="X172" s="160" t="s">
        <v>312</v>
      </c>
      <c r="Y172" s="151"/>
      <c r="Z172" s="151"/>
      <c r="AA172" s="151"/>
      <c r="AB172" s="151"/>
      <c r="AC172" s="151"/>
      <c r="AD172" s="151"/>
      <c r="AE172" s="151"/>
      <c r="AF172" s="151"/>
      <c r="AG172" s="151" t="s">
        <v>313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3">
      <c r="A173" s="158"/>
      <c r="B173" s="159"/>
      <c r="C173" s="257"/>
      <c r="D173" s="258"/>
      <c r="E173" s="258"/>
      <c r="F173" s="258"/>
      <c r="G173" s="258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152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ht="20.6" outlineLevel="1" x14ac:dyDescent="0.3">
      <c r="A174" s="171">
        <v>35</v>
      </c>
      <c r="B174" s="172" t="s">
        <v>888</v>
      </c>
      <c r="C174" s="181" t="s">
        <v>889</v>
      </c>
      <c r="D174" s="173" t="s">
        <v>316</v>
      </c>
      <c r="E174" s="174">
        <v>15</v>
      </c>
      <c r="F174" s="175"/>
      <c r="G174" s="176">
        <f>ROUND(E174*F174,2)</f>
        <v>0</v>
      </c>
      <c r="H174" s="175"/>
      <c r="I174" s="176">
        <f>ROUND(E174*H174,2)</f>
        <v>0</v>
      </c>
      <c r="J174" s="175"/>
      <c r="K174" s="176">
        <f>ROUND(E174*J174,2)</f>
        <v>0</v>
      </c>
      <c r="L174" s="176">
        <v>21</v>
      </c>
      <c r="M174" s="176">
        <f>G174*(1+L174/100)</f>
        <v>0</v>
      </c>
      <c r="N174" s="176">
        <v>2.5000000000000001E-3</v>
      </c>
      <c r="O174" s="176">
        <f>ROUND(E174*N174,2)</f>
        <v>0.04</v>
      </c>
      <c r="P174" s="176">
        <v>0</v>
      </c>
      <c r="Q174" s="176">
        <f>ROUND(E174*P174,2)</f>
        <v>0</v>
      </c>
      <c r="R174" s="176" t="s">
        <v>311</v>
      </c>
      <c r="S174" s="176" t="s">
        <v>193</v>
      </c>
      <c r="T174" s="177" t="s">
        <v>193</v>
      </c>
      <c r="U174" s="160">
        <v>0</v>
      </c>
      <c r="V174" s="160">
        <f>ROUND(E174*U174,2)</f>
        <v>0</v>
      </c>
      <c r="W174" s="160"/>
      <c r="X174" s="160" t="s">
        <v>312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313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3">
      <c r="A175" s="158"/>
      <c r="B175" s="159"/>
      <c r="C175" s="257"/>
      <c r="D175" s="258"/>
      <c r="E175" s="258"/>
      <c r="F175" s="258"/>
      <c r="G175" s="258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51"/>
      <c r="Z175" s="151"/>
      <c r="AA175" s="151"/>
      <c r="AB175" s="151"/>
      <c r="AC175" s="151"/>
      <c r="AD175" s="151"/>
      <c r="AE175" s="151"/>
      <c r="AF175" s="151"/>
      <c r="AG175" s="151" t="s">
        <v>152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ht="20.6" outlineLevel="1" x14ac:dyDescent="0.3">
      <c r="A176" s="171">
        <v>36</v>
      </c>
      <c r="B176" s="172" t="s">
        <v>890</v>
      </c>
      <c r="C176" s="181" t="s">
        <v>891</v>
      </c>
      <c r="D176" s="173" t="s">
        <v>316</v>
      </c>
      <c r="E176" s="174">
        <v>15</v>
      </c>
      <c r="F176" s="175"/>
      <c r="G176" s="176">
        <f>ROUND(E176*F176,2)</f>
        <v>0</v>
      </c>
      <c r="H176" s="175"/>
      <c r="I176" s="176">
        <f>ROUND(E176*H176,2)</f>
        <v>0</v>
      </c>
      <c r="J176" s="175"/>
      <c r="K176" s="176">
        <f>ROUND(E176*J176,2)</f>
        <v>0</v>
      </c>
      <c r="L176" s="176">
        <v>21</v>
      </c>
      <c r="M176" s="176">
        <f>G176*(1+L176/100)</f>
        <v>0</v>
      </c>
      <c r="N176" s="176">
        <v>6.3E-3</v>
      </c>
      <c r="O176" s="176">
        <f>ROUND(E176*N176,2)</f>
        <v>0.09</v>
      </c>
      <c r="P176" s="176">
        <v>0</v>
      </c>
      <c r="Q176" s="176">
        <f>ROUND(E176*P176,2)</f>
        <v>0</v>
      </c>
      <c r="R176" s="176" t="s">
        <v>311</v>
      </c>
      <c r="S176" s="176" t="s">
        <v>193</v>
      </c>
      <c r="T176" s="177" t="s">
        <v>193</v>
      </c>
      <c r="U176" s="160">
        <v>0</v>
      </c>
      <c r="V176" s="160">
        <f>ROUND(E176*U176,2)</f>
        <v>0</v>
      </c>
      <c r="W176" s="160"/>
      <c r="X176" s="160" t="s">
        <v>312</v>
      </c>
      <c r="Y176" s="151"/>
      <c r="Z176" s="151"/>
      <c r="AA176" s="151"/>
      <c r="AB176" s="151"/>
      <c r="AC176" s="151"/>
      <c r="AD176" s="151"/>
      <c r="AE176" s="151"/>
      <c r="AF176" s="151"/>
      <c r="AG176" s="151" t="s">
        <v>313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3">
      <c r="A177" s="158"/>
      <c r="B177" s="159"/>
      <c r="C177" s="257"/>
      <c r="D177" s="258"/>
      <c r="E177" s="258"/>
      <c r="F177" s="258"/>
      <c r="G177" s="258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51"/>
      <c r="Z177" s="151"/>
      <c r="AA177" s="151"/>
      <c r="AB177" s="151"/>
      <c r="AC177" s="151"/>
      <c r="AD177" s="151"/>
      <c r="AE177" s="151"/>
      <c r="AF177" s="151"/>
      <c r="AG177" s="151" t="s">
        <v>152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3">
      <c r="A178" s="171">
        <v>37</v>
      </c>
      <c r="B178" s="172" t="s">
        <v>892</v>
      </c>
      <c r="C178" s="181" t="s">
        <v>893</v>
      </c>
      <c r="D178" s="173" t="s">
        <v>316</v>
      </c>
      <c r="E178" s="174">
        <v>15</v>
      </c>
      <c r="F178" s="175"/>
      <c r="G178" s="176">
        <f>ROUND(E178*F178,2)</f>
        <v>0</v>
      </c>
      <c r="H178" s="175"/>
      <c r="I178" s="176">
        <f>ROUND(E178*H178,2)</f>
        <v>0</v>
      </c>
      <c r="J178" s="175"/>
      <c r="K178" s="176">
        <f>ROUND(E178*J178,2)</f>
        <v>0</v>
      </c>
      <c r="L178" s="176">
        <v>21</v>
      </c>
      <c r="M178" s="176">
        <f>G178*(1+L178/100)</f>
        <v>0</v>
      </c>
      <c r="N178" s="176">
        <v>0</v>
      </c>
      <c r="O178" s="176">
        <f>ROUND(E178*N178,2)</f>
        <v>0</v>
      </c>
      <c r="P178" s="176">
        <v>0</v>
      </c>
      <c r="Q178" s="176">
        <f>ROUND(E178*P178,2)</f>
        <v>0</v>
      </c>
      <c r="R178" s="176"/>
      <c r="S178" s="176" t="s">
        <v>146</v>
      </c>
      <c r="T178" s="177" t="s">
        <v>147</v>
      </c>
      <c r="U178" s="160">
        <v>0</v>
      </c>
      <c r="V178" s="160">
        <f>ROUND(E178*U178,2)</f>
        <v>0</v>
      </c>
      <c r="W178" s="160"/>
      <c r="X178" s="160" t="s">
        <v>312</v>
      </c>
      <c r="Y178" s="151"/>
      <c r="Z178" s="151"/>
      <c r="AA178" s="151"/>
      <c r="AB178" s="151"/>
      <c r="AC178" s="151"/>
      <c r="AD178" s="151"/>
      <c r="AE178" s="151"/>
      <c r="AF178" s="151"/>
      <c r="AG178" s="151" t="s">
        <v>313</v>
      </c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3">
      <c r="A179" s="158"/>
      <c r="B179" s="159"/>
      <c r="C179" s="187" t="s">
        <v>894</v>
      </c>
      <c r="D179" s="185"/>
      <c r="E179" s="186">
        <v>15</v>
      </c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196</v>
      </c>
      <c r="AH179" s="151">
        <v>0</v>
      </c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3">
      <c r="A180" s="158"/>
      <c r="B180" s="159"/>
      <c r="C180" s="244"/>
      <c r="D180" s="245"/>
      <c r="E180" s="245"/>
      <c r="F180" s="245"/>
      <c r="G180" s="245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152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x14ac:dyDescent="0.3">
      <c r="A181" s="165" t="s">
        <v>141</v>
      </c>
      <c r="B181" s="166" t="s">
        <v>92</v>
      </c>
      <c r="C181" s="180" t="s">
        <v>93</v>
      </c>
      <c r="D181" s="167"/>
      <c r="E181" s="168"/>
      <c r="F181" s="169"/>
      <c r="G181" s="169">
        <f>SUMIF(AG182:AG196,"&lt;&gt;NOR",G182:G196)</f>
        <v>0</v>
      </c>
      <c r="H181" s="169"/>
      <c r="I181" s="169">
        <f>SUM(I182:I196)</f>
        <v>0</v>
      </c>
      <c r="J181" s="169"/>
      <c r="K181" s="169">
        <f>SUM(K182:K196)</f>
        <v>0</v>
      </c>
      <c r="L181" s="169"/>
      <c r="M181" s="169">
        <f>SUM(M182:M196)</f>
        <v>0</v>
      </c>
      <c r="N181" s="169"/>
      <c r="O181" s="169">
        <f>SUM(O182:O196)</f>
        <v>0.1</v>
      </c>
      <c r="P181" s="169"/>
      <c r="Q181" s="169">
        <f>SUM(Q182:Q196)</f>
        <v>0</v>
      </c>
      <c r="R181" s="169"/>
      <c r="S181" s="169"/>
      <c r="T181" s="170"/>
      <c r="U181" s="164"/>
      <c r="V181" s="164">
        <f>SUM(V182:V196)</f>
        <v>2.1800000000000002</v>
      </c>
      <c r="W181" s="164"/>
      <c r="X181" s="164"/>
      <c r="AG181" t="s">
        <v>142</v>
      </c>
    </row>
    <row r="182" spans="1:60" ht="20.6" outlineLevel="1" x14ac:dyDescent="0.3">
      <c r="A182" s="171">
        <v>38</v>
      </c>
      <c r="B182" s="172" t="s">
        <v>895</v>
      </c>
      <c r="C182" s="181" t="s">
        <v>896</v>
      </c>
      <c r="D182" s="173" t="s">
        <v>316</v>
      </c>
      <c r="E182" s="174">
        <v>2</v>
      </c>
      <c r="F182" s="175"/>
      <c r="G182" s="176">
        <f>ROUND(E182*F182,2)</f>
        <v>0</v>
      </c>
      <c r="H182" s="175"/>
      <c r="I182" s="176">
        <f>ROUND(E182*H182,2)</f>
        <v>0</v>
      </c>
      <c r="J182" s="175"/>
      <c r="K182" s="176">
        <f>ROUND(E182*J182,2)</f>
        <v>0</v>
      </c>
      <c r="L182" s="176">
        <v>21</v>
      </c>
      <c r="M182" s="176">
        <f>G182*(1+L182/100)</f>
        <v>0</v>
      </c>
      <c r="N182" s="176">
        <v>3.2000000000000003E-4</v>
      </c>
      <c r="O182" s="176">
        <f>ROUND(E182*N182,2)</f>
        <v>0</v>
      </c>
      <c r="P182" s="176">
        <v>0</v>
      </c>
      <c r="Q182" s="176">
        <f>ROUND(E182*P182,2)</f>
        <v>0</v>
      </c>
      <c r="R182" s="176" t="s">
        <v>633</v>
      </c>
      <c r="S182" s="176" t="s">
        <v>193</v>
      </c>
      <c r="T182" s="177" t="s">
        <v>193</v>
      </c>
      <c r="U182" s="160">
        <v>1.0900000000000001</v>
      </c>
      <c r="V182" s="160">
        <f>ROUND(E182*U182,2)</f>
        <v>2.1800000000000002</v>
      </c>
      <c r="W182" s="160"/>
      <c r="X182" s="160" t="s">
        <v>148</v>
      </c>
      <c r="Y182" s="151"/>
      <c r="Z182" s="151"/>
      <c r="AA182" s="151"/>
      <c r="AB182" s="151"/>
      <c r="AC182" s="151"/>
      <c r="AD182" s="151"/>
      <c r="AE182" s="151"/>
      <c r="AF182" s="151"/>
      <c r="AG182" s="151" t="s">
        <v>746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3">
      <c r="A183" s="158"/>
      <c r="B183" s="159"/>
      <c r="C183" s="257"/>
      <c r="D183" s="258"/>
      <c r="E183" s="258"/>
      <c r="F183" s="258"/>
      <c r="G183" s="258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152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ht="20.6" outlineLevel="1" x14ac:dyDescent="0.3">
      <c r="A184" s="171">
        <v>39</v>
      </c>
      <c r="B184" s="172" t="s">
        <v>897</v>
      </c>
      <c r="C184" s="181" t="s">
        <v>1060</v>
      </c>
      <c r="D184" s="173" t="s">
        <v>316</v>
      </c>
      <c r="E184" s="174">
        <v>7</v>
      </c>
      <c r="F184" s="175"/>
      <c r="G184" s="176">
        <f>ROUND(E184*F184,2)</f>
        <v>0</v>
      </c>
      <c r="H184" s="175"/>
      <c r="I184" s="176">
        <f>ROUND(E184*H184,2)</f>
        <v>0</v>
      </c>
      <c r="J184" s="175"/>
      <c r="K184" s="176">
        <f>ROUND(E184*J184,2)</f>
        <v>0</v>
      </c>
      <c r="L184" s="176">
        <v>21</v>
      </c>
      <c r="M184" s="176">
        <f>G184*(1+L184/100)</f>
        <v>0</v>
      </c>
      <c r="N184" s="176">
        <v>1E-3</v>
      </c>
      <c r="O184" s="176">
        <f>ROUND(E184*N184,2)</f>
        <v>0.01</v>
      </c>
      <c r="P184" s="176">
        <v>0</v>
      </c>
      <c r="Q184" s="176">
        <f>ROUND(E184*P184,2)</f>
        <v>0</v>
      </c>
      <c r="R184" s="176"/>
      <c r="S184" s="176" t="s">
        <v>193</v>
      </c>
      <c r="T184" s="177" t="s">
        <v>193</v>
      </c>
      <c r="U184" s="160">
        <v>0</v>
      </c>
      <c r="V184" s="160">
        <f>ROUND(E184*U184,2)</f>
        <v>0</v>
      </c>
      <c r="W184" s="160"/>
      <c r="X184" s="160" t="s">
        <v>148</v>
      </c>
      <c r="Y184" s="151"/>
      <c r="Z184" s="151"/>
      <c r="AA184" s="151"/>
      <c r="AB184" s="151"/>
      <c r="AC184" s="151"/>
      <c r="AD184" s="151"/>
      <c r="AE184" s="151"/>
      <c r="AF184" s="151"/>
      <c r="AG184" s="151" t="s">
        <v>149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ht="21" outlineLevel="1" x14ac:dyDescent="0.3">
      <c r="A185" s="158"/>
      <c r="B185" s="159"/>
      <c r="C185" s="246" t="s">
        <v>898</v>
      </c>
      <c r="D185" s="247"/>
      <c r="E185" s="247"/>
      <c r="F185" s="247"/>
      <c r="G185" s="247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51"/>
      <c r="Z185" s="151"/>
      <c r="AA185" s="151"/>
      <c r="AB185" s="151"/>
      <c r="AC185" s="151"/>
      <c r="AD185" s="151"/>
      <c r="AE185" s="151"/>
      <c r="AF185" s="151"/>
      <c r="AG185" s="151" t="s">
        <v>150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78" t="str">
        <f>C185</f>
        <v>Položka je určena pro montáž litinových tvarovek na potrubí litinovém tlakovém přírubovém jednoosých v otevřeném výkopu, v otevřeném kanálu nebo v šachtě.  V položce nejsou zakalkulovány náklady na dodávku tvarovek; tyto tvarovky se oceňují ve speciifikaci. Ztratné se doporučuje ve výši 1 %.</v>
      </c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3">
      <c r="A186" s="158"/>
      <c r="B186" s="159"/>
      <c r="C186" s="244"/>
      <c r="D186" s="245"/>
      <c r="E186" s="245"/>
      <c r="F186" s="245"/>
      <c r="G186" s="245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152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ht="20.6" outlineLevel="1" x14ac:dyDescent="0.3">
      <c r="A187" s="171">
        <v>40</v>
      </c>
      <c r="B187" s="172" t="s">
        <v>899</v>
      </c>
      <c r="C187" s="181" t="s">
        <v>900</v>
      </c>
      <c r="D187" s="173" t="s">
        <v>316</v>
      </c>
      <c r="E187" s="174">
        <v>1</v>
      </c>
      <c r="F187" s="175"/>
      <c r="G187" s="176">
        <f>ROUND(E187*F187,2)</f>
        <v>0</v>
      </c>
      <c r="H187" s="175"/>
      <c r="I187" s="176">
        <f>ROUND(E187*H187,2)</f>
        <v>0</v>
      </c>
      <c r="J187" s="175"/>
      <c r="K187" s="176">
        <f>ROUND(E187*J187,2)</f>
        <v>0</v>
      </c>
      <c r="L187" s="176">
        <v>21</v>
      </c>
      <c r="M187" s="176">
        <f>G187*(1+L187/100)</f>
        <v>0</v>
      </c>
      <c r="N187" s="176">
        <v>4.3499999999999997E-3</v>
      </c>
      <c r="O187" s="176">
        <f>ROUND(E187*N187,2)</f>
        <v>0</v>
      </c>
      <c r="P187" s="176">
        <v>0</v>
      </c>
      <c r="Q187" s="176">
        <f>ROUND(E187*P187,2)</f>
        <v>0</v>
      </c>
      <c r="R187" s="176" t="s">
        <v>311</v>
      </c>
      <c r="S187" s="176" t="s">
        <v>193</v>
      </c>
      <c r="T187" s="177" t="s">
        <v>193</v>
      </c>
      <c r="U187" s="160">
        <v>0</v>
      </c>
      <c r="V187" s="160">
        <f>ROUND(E187*U187,2)</f>
        <v>0</v>
      </c>
      <c r="W187" s="160"/>
      <c r="X187" s="160" t="s">
        <v>312</v>
      </c>
      <c r="Y187" s="151"/>
      <c r="Z187" s="151"/>
      <c r="AA187" s="151"/>
      <c r="AB187" s="151"/>
      <c r="AC187" s="151"/>
      <c r="AD187" s="151"/>
      <c r="AE187" s="151"/>
      <c r="AF187" s="151"/>
      <c r="AG187" s="151" t="s">
        <v>688</v>
      </c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3">
      <c r="A188" s="158"/>
      <c r="B188" s="159"/>
      <c r="C188" s="257"/>
      <c r="D188" s="258"/>
      <c r="E188" s="258"/>
      <c r="F188" s="258"/>
      <c r="G188" s="258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51"/>
      <c r="Z188" s="151"/>
      <c r="AA188" s="151"/>
      <c r="AB188" s="151"/>
      <c r="AC188" s="151"/>
      <c r="AD188" s="151"/>
      <c r="AE188" s="151"/>
      <c r="AF188" s="151"/>
      <c r="AG188" s="151" t="s">
        <v>152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ht="20.6" outlineLevel="1" x14ac:dyDescent="0.3">
      <c r="A189" s="171">
        <v>41</v>
      </c>
      <c r="B189" s="172" t="s">
        <v>901</v>
      </c>
      <c r="C189" s="181" t="s">
        <v>902</v>
      </c>
      <c r="D189" s="173" t="s">
        <v>316</v>
      </c>
      <c r="E189" s="174">
        <v>2</v>
      </c>
      <c r="F189" s="175"/>
      <c r="G189" s="176">
        <f>ROUND(E189*F189,2)</f>
        <v>0</v>
      </c>
      <c r="H189" s="175"/>
      <c r="I189" s="176">
        <f>ROUND(E189*H189,2)</f>
        <v>0</v>
      </c>
      <c r="J189" s="175"/>
      <c r="K189" s="176">
        <f>ROUND(E189*J189,2)</f>
        <v>0</v>
      </c>
      <c r="L189" s="176">
        <v>21</v>
      </c>
      <c r="M189" s="176">
        <f>G189*(1+L189/100)</f>
        <v>0</v>
      </c>
      <c r="N189" s="176">
        <v>5.4999999999999997E-3</v>
      </c>
      <c r="O189" s="176">
        <f>ROUND(E189*N189,2)</f>
        <v>0.01</v>
      </c>
      <c r="P189" s="176">
        <v>0</v>
      </c>
      <c r="Q189" s="176">
        <f>ROUND(E189*P189,2)</f>
        <v>0</v>
      </c>
      <c r="R189" s="176" t="s">
        <v>311</v>
      </c>
      <c r="S189" s="176" t="s">
        <v>193</v>
      </c>
      <c r="T189" s="177" t="s">
        <v>193</v>
      </c>
      <c r="U189" s="160">
        <v>0</v>
      </c>
      <c r="V189" s="160">
        <f>ROUND(E189*U189,2)</f>
        <v>0</v>
      </c>
      <c r="W189" s="160"/>
      <c r="X189" s="160" t="s">
        <v>312</v>
      </c>
      <c r="Y189" s="151"/>
      <c r="Z189" s="151"/>
      <c r="AA189" s="151"/>
      <c r="AB189" s="151"/>
      <c r="AC189" s="151"/>
      <c r="AD189" s="151"/>
      <c r="AE189" s="151"/>
      <c r="AF189" s="151"/>
      <c r="AG189" s="151" t="s">
        <v>688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3">
      <c r="A190" s="158"/>
      <c r="B190" s="159"/>
      <c r="C190" s="257"/>
      <c r="D190" s="258"/>
      <c r="E190" s="258"/>
      <c r="F190" s="258"/>
      <c r="G190" s="258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51"/>
      <c r="Z190" s="151"/>
      <c r="AA190" s="151"/>
      <c r="AB190" s="151"/>
      <c r="AC190" s="151"/>
      <c r="AD190" s="151"/>
      <c r="AE190" s="151"/>
      <c r="AF190" s="151"/>
      <c r="AG190" s="151" t="s">
        <v>152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ht="20.6" outlineLevel="1" x14ac:dyDescent="0.3">
      <c r="A191" s="171">
        <v>42</v>
      </c>
      <c r="B191" s="172" t="s">
        <v>903</v>
      </c>
      <c r="C191" s="181" t="s">
        <v>904</v>
      </c>
      <c r="D191" s="173" t="s">
        <v>316</v>
      </c>
      <c r="E191" s="174">
        <v>2</v>
      </c>
      <c r="F191" s="175"/>
      <c r="G191" s="176">
        <f>ROUND(E191*F191,2)</f>
        <v>0</v>
      </c>
      <c r="H191" s="175"/>
      <c r="I191" s="176">
        <f>ROUND(E191*H191,2)</f>
        <v>0</v>
      </c>
      <c r="J191" s="175"/>
      <c r="K191" s="176">
        <f>ROUND(E191*J191,2)</f>
        <v>0</v>
      </c>
      <c r="L191" s="176">
        <v>21</v>
      </c>
      <c r="M191" s="176">
        <f>G191*(1+L191/100)</f>
        <v>0</v>
      </c>
      <c r="N191" s="176">
        <v>1.5299999999999999E-2</v>
      </c>
      <c r="O191" s="176">
        <f>ROUND(E191*N191,2)</f>
        <v>0.03</v>
      </c>
      <c r="P191" s="176">
        <v>0</v>
      </c>
      <c r="Q191" s="176">
        <f>ROUND(E191*P191,2)</f>
        <v>0</v>
      </c>
      <c r="R191" s="176" t="s">
        <v>311</v>
      </c>
      <c r="S191" s="176" t="s">
        <v>193</v>
      </c>
      <c r="T191" s="177" t="s">
        <v>193</v>
      </c>
      <c r="U191" s="160">
        <v>0</v>
      </c>
      <c r="V191" s="160">
        <f>ROUND(E191*U191,2)</f>
        <v>0</v>
      </c>
      <c r="W191" s="160"/>
      <c r="X191" s="160" t="s">
        <v>312</v>
      </c>
      <c r="Y191" s="151"/>
      <c r="Z191" s="151"/>
      <c r="AA191" s="151"/>
      <c r="AB191" s="151"/>
      <c r="AC191" s="151"/>
      <c r="AD191" s="151"/>
      <c r="AE191" s="151"/>
      <c r="AF191" s="151"/>
      <c r="AG191" s="151" t="s">
        <v>313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3">
      <c r="A192" s="158"/>
      <c r="B192" s="159"/>
      <c r="C192" s="257"/>
      <c r="D192" s="258"/>
      <c r="E192" s="258"/>
      <c r="F192" s="258"/>
      <c r="G192" s="258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51"/>
      <c r="Z192" s="151"/>
      <c r="AA192" s="151"/>
      <c r="AB192" s="151"/>
      <c r="AC192" s="151"/>
      <c r="AD192" s="151"/>
      <c r="AE192" s="151"/>
      <c r="AF192" s="151"/>
      <c r="AG192" s="151" t="s">
        <v>152</v>
      </c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ht="20.6" outlineLevel="1" x14ac:dyDescent="0.3">
      <c r="A193" s="171">
        <v>43</v>
      </c>
      <c r="B193" s="172" t="s">
        <v>905</v>
      </c>
      <c r="C193" s="181" t="s">
        <v>906</v>
      </c>
      <c r="D193" s="173" t="s">
        <v>316</v>
      </c>
      <c r="E193" s="174">
        <v>2</v>
      </c>
      <c r="F193" s="175"/>
      <c r="G193" s="176">
        <f>ROUND(E193*F193,2)</f>
        <v>0</v>
      </c>
      <c r="H193" s="175"/>
      <c r="I193" s="176">
        <f>ROUND(E193*H193,2)</f>
        <v>0</v>
      </c>
      <c r="J193" s="175"/>
      <c r="K193" s="176">
        <f>ROUND(E193*J193,2)</f>
        <v>0</v>
      </c>
      <c r="L193" s="176">
        <v>21</v>
      </c>
      <c r="M193" s="176">
        <f>G193*(1+L193/100)</f>
        <v>0</v>
      </c>
      <c r="N193" s="176">
        <v>1.41E-2</v>
      </c>
      <c r="O193" s="176">
        <f>ROUND(E193*N193,2)</f>
        <v>0.03</v>
      </c>
      <c r="P193" s="176">
        <v>0</v>
      </c>
      <c r="Q193" s="176">
        <f>ROUND(E193*P193,2)</f>
        <v>0</v>
      </c>
      <c r="R193" s="176" t="s">
        <v>311</v>
      </c>
      <c r="S193" s="176" t="s">
        <v>193</v>
      </c>
      <c r="T193" s="177" t="s">
        <v>193</v>
      </c>
      <c r="U193" s="160">
        <v>0</v>
      </c>
      <c r="V193" s="160">
        <f>ROUND(E193*U193,2)</f>
        <v>0</v>
      </c>
      <c r="W193" s="160"/>
      <c r="X193" s="160" t="s">
        <v>312</v>
      </c>
      <c r="Y193" s="151"/>
      <c r="Z193" s="151"/>
      <c r="AA193" s="151"/>
      <c r="AB193" s="151"/>
      <c r="AC193" s="151"/>
      <c r="AD193" s="151"/>
      <c r="AE193" s="151"/>
      <c r="AF193" s="151"/>
      <c r="AG193" s="151" t="s">
        <v>313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3">
      <c r="A194" s="158"/>
      <c r="B194" s="159"/>
      <c r="C194" s="257"/>
      <c r="D194" s="258"/>
      <c r="E194" s="258"/>
      <c r="F194" s="258"/>
      <c r="G194" s="258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51"/>
      <c r="Z194" s="151"/>
      <c r="AA194" s="151"/>
      <c r="AB194" s="151"/>
      <c r="AC194" s="151"/>
      <c r="AD194" s="151"/>
      <c r="AE194" s="151"/>
      <c r="AF194" s="151"/>
      <c r="AG194" s="151" t="s">
        <v>152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ht="20.6" outlineLevel="1" x14ac:dyDescent="0.3">
      <c r="A195" s="171">
        <v>44</v>
      </c>
      <c r="B195" s="172" t="s">
        <v>907</v>
      </c>
      <c r="C195" s="181" t="s">
        <v>908</v>
      </c>
      <c r="D195" s="173" t="s">
        <v>316</v>
      </c>
      <c r="E195" s="174">
        <v>2</v>
      </c>
      <c r="F195" s="175"/>
      <c r="G195" s="176">
        <f>ROUND(E195*F195,2)</f>
        <v>0</v>
      </c>
      <c r="H195" s="175"/>
      <c r="I195" s="176">
        <f>ROUND(E195*H195,2)</f>
        <v>0</v>
      </c>
      <c r="J195" s="175"/>
      <c r="K195" s="176">
        <f>ROUND(E195*J195,2)</f>
        <v>0</v>
      </c>
      <c r="L195" s="176">
        <v>21</v>
      </c>
      <c r="M195" s="176">
        <f>G195*(1+L195/100)</f>
        <v>0</v>
      </c>
      <c r="N195" s="176">
        <v>1.06E-2</v>
      </c>
      <c r="O195" s="176">
        <f>ROUND(E195*N195,2)</f>
        <v>0.02</v>
      </c>
      <c r="P195" s="176">
        <v>0</v>
      </c>
      <c r="Q195" s="176">
        <f>ROUND(E195*P195,2)</f>
        <v>0</v>
      </c>
      <c r="R195" s="176" t="s">
        <v>311</v>
      </c>
      <c r="S195" s="176" t="s">
        <v>193</v>
      </c>
      <c r="T195" s="177" t="s">
        <v>193</v>
      </c>
      <c r="U195" s="160">
        <v>0</v>
      </c>
      <c r="V195" s="160">
        <f>ROUND(E195*U195,2)</f>
        <v>0</v>
      </c>
      <c r="W195" s="160"/>
      <c r="X195" s="160" t="s">
        <v>312</v>
      </c>
      <c r="Y195" s="151"/>
      <c r="Z195" s="151"/>
      <c r="AA195" s="151"/>
      <c r="AB195" s="151"/>
      <c r="AC195" s="151"/>
      <c r="AD195" s="151"/>
      <c r="AE195" s="151"/>
      <c r="AF195" s="151"/>
      <c r="AG195" s="151" t="s">
        <v>313</v>
      </c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3">
      <c r="A196" s="158"/>
      <c r="B196" s="159"/>
      <c r="C196" s="257"/>
      <c r="D196" s="258"/>
      <c r="E196" s="258"/>
      <c r="F196" s="258"/>
      <c r="G196" s="258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51"/>
      <c r="Z196" s="151"/>
      <c r="AA196" s="151"/>
      <c r="AB196" s="151"/>
      <c r="AC196" s="151"/>
      <c r="AD196" s="151"/>
      <c r="AE196" s="151"/>
      <c r="AF196" s="151"/>
      <c r="AG196" s="151" t="s">
        <v>152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x14ac:dyDescent="0.3">
      <c r="A197" s="165" t="s">
        <v>141</v>
      </c>
      <c r="B197" s="166" t="s">
        <v>94</v>
      </c>
      <c r="C197" s="180" t="s">
        <v>95</v>
      </c>
      <c r="D197" s="167"/>
      <c r="E197" s="168"/>
      <c r="F197" s="169"/>
      <c r="G197" s="169">
        <f>SUMIF(AG198:AG214,"&lt;&gt;NOR",G198:G214)</f>
        <v>0</v>
      </c>
      <c r="H197" s="169"/>
      <c r="I197" s="169">
        <f>SUM(I198:I214)</f>
        <v>0</v>
      </c>
      <c r="J197" s="169"/>
      <c r="K197" s="169">
        <f>SUM(K198:K214)</f>
        <v>0</v>
      </c>
      <c r="L197" s="169"/>
      <c r="M197" s="169">
        <f>SUM(M198:M214)</f>
        <v>0</v>
      </c>
      <c r="N197" s="169"/>
      <c r="O197" s="169">
        <f>SUM(O198:O214)</f>
        <v>3.03</v>
      </c>
      <c r="P197" s="169"/>
      <c r="Q197" s="169">
        <f>SUM(Q198:Q214)</f>
        <v>0</v>
      </c>
      <c r="R197" s="169"/>
      <c r="S197" s="169"/>
      <c r="T197" s="170"/>
      <c r="U197" s="164"/>
      <c r="V197" s="164">
        <f>SUM(V198:V214)</f>
        <v>0</v>
      </c>
      <c r="W197" s="164"/>
      <c r="X197" s="164"/>
      <c r="AG197" t="s">
        <v>142</v>
      </c>
    </row>
    <row r="198" spans="1:60" outlineLevel="1" x14ac:dyDescent="0.3">
      <c r="A198" s="171">
        <v>45</v>
      </c>
      <c r="B198" s="172" t="s">
        <v>909</v>
      </c>
      <c r="C198" s="181" t="s">
        <v>1061</v>
      </c>
      <c r="D198" s="173" t="s">
        <v>316</v>
      </c>
      <c r="E198" s="174">
        <v>17</v>
      </c>
      <c r="F198" s="175"/>
      <c r="G198" s="176">
        <f>ROUND(E198*F198,2)</f>
        <v>0</v>
      </c>
      <c r="H198" s="175"/>
      <c r="I198" s="176">
        <f>ROUND(E198*H198,2)</f>
        <v>0</v>
      </c>
      <c r="J198" s="175"/>
      <c r="K198" s="176">
        <f>ROUND(E198*J198,2)</f>
        <v>0</v>
      </c>
      <c r="L198" s="176">
        <v>21</v>
      </c>
      <c r="M198" s="176">
        <f>G198*(1+L198/100)</f>
        <v>0</v>
      </c>
      <c r="N198" s="176">
        <v>0.11799999999999999</v>
      </c>
      <c r="O198" s="176">
        <f>ROUND(E198*N198,2)</f>
        <v>2.0099999999999998</v>
      </c>
      <c r="P198" s="176">
        <v>0</v>
      </c>
      <c r="Q198" s="176">
        <f>ROUND(E198*P198,2)</f>
        <v>0</v>
      </c>
      <c r="R198" s="176"/>
      <c r="S198" s="176" t="s">
        <v>193</v>
      </c>
      <c r="T198" s="177" t="s">
        <v>193</v>
      </c>
      <c r="U198" s="160">
        <v>0</v>
      </c>
      <c r="V198" s="160">
        <f>ROUND(E198*U198,2)</f>
        <v>0</v>
      </c>
      <c r="W198" s="160"/>
      <c r="X198" s="160" t="s">
        <v>148</v>
      </c>
      <c r="Y198" s="151"/>
      <c r="Z198" s="151"/>
      <c r="AA198" s="151"/>
      <c r="AB198" s="151"/>
      <c r="AC198" s="151"/>
      <c r="AD198" s="151"/>
      <c r="AE198" s="151"/>
      <c r="AF198" s="151"/>
      <c r="AG198" s="151" t="s">
        <v>571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3">
      <c r="A199" s="158"/>
      <c r="B199" s="159"/>
      <c r="C199" s="187" t="s">
        <v>910</v>
      </c>
      <c r="D199" s="185"/>
      <c r="E199" s="186">
        <v>2</v>
      </c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51"/>
      <c r="Z199" s="151"/>
      <c r="AA199" s="151"/>
      <c r="AB199" s="151"/>
      <c r="AC199" s="151"/>
      <c r="AD199" s="151"/>
      <c r="AE199" s="151"/>
      <c r="AF199" s="151"/>
      <c r="AG199" s="151" t="s">
        <v>196</v>
      </c>
      <c r="AH199" s="151">
        <v>0</v>
      </c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3">
      <c r="A200" s="158"/>
      <c r="B200" s="159"/>
      <c r="C200" s="187" t="s">
        <v>911</v>
      </c>
      <c r="D200" s="185"/>
      <c r="E200" s="186">
        <v>15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51"/>
      <c r="Z200" s="151"/>
      <c r="AA200" s="151"/>
      <c r="AB200" s="151"/>
      <c r="AC200" s="151"/>
      <c r="AD200" s="151"/>
      <c r="AE200" s="151"/>
      <c r="AF200" s="151"/>
      <c r="AG200" s="151" t="s">
        <v>196</v>
      </c>
      <c r="AH200" s="151">
        <v>0</v>
      </c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3">
      <c r="A201" s="158"/>
      <c r="B201" s="159"/>
      <c r="C201" s="244"/>
      <c r="D201" s="245"/>
      <c r="E201" s="245"/>
      <c r="F201" s="245"/>
      <c r="G201" s="245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51"/>
      <c r="Z201" s="151"/>
      <c r="AA201" s="151"/>
      <c r="AB201" s="151"/>
      <c r="AC201" s="151"/>
      <c r="AD201" s="151"/>
      <c r="AE201" s="151"/>
      <c r="AF201" s="151"/>
      <c r="AG201" s="151" t="s">
        <v>152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3">
      <c r="A202" s="171">
        <v>46</v>
      </c>
      <c r="B202" s="172" t="s">
        <v>912</v>
      </c>
      <c r="C202" s="181" t="s">
        <v>1062</v>
      </c>
      <c r="D202" s="173" t="s">
        <v>316</v>
      </c>
      <c r="E202" s="174">
        <v>2</v>
      </c>
      <c r="F202" s="175"/>
      <c r="G202" s="176">
        <f>ROUND(E202*F202,2)</f>
        <v>0</v>
      </c>
      <c r="H202" s="175"/>
      <c r="I202" s="176">
        <f>ROUND(E202*H202,2)</f>
        <v>0</v>
      </c>
      <c r="J202" s="175"/>
      <c r="K202" s="176">
        <f>ROUND(E202*J202,2)</f>
        <v>0</v>
      </c>
      <c r="L202" s="176">
        <v>21</v>
      </c>
      <c r="M202" s="176">
        <f>G202*(1+L202/100)</f>
        <v>0</v>
      </c>
      <c r="N202" s="176">
        <v>0.29823</v>
      </c>
      <c r="O202" s="176">
        <f>ROUND(E202*N202,2)</f>
        <v>0.6</v>
      </c>
      <c r="P202" s="176">
        <v>0</v>
      </c>
      <c r="Q202" s="176">
        <f>ROUND(E202*P202,2)</f>
        <v>0</v>
      </c>
      <c r="R202" s="176"/>
      <c r="S202" s="176" t="s">
        <v>193</v>
      </c>
      <c r="T202" s="177" t="s">
        <v>193</v>
      </c>
      <c r="U202" s="160">
        <v>0</v>
      </c>
      <c r="V202" s="160">
        <f>ROUND(E202*U202,2)</f>
        <v>0</v>
      </c>
      <c r="W202" s="160"/>
      <c r="X202" s="160" t="s">
        <v>148</v>
      </c>
      <c r="Y202" s="151"/>
      <c r="Z202" s="151"/>
      <c r="AA202" s="151"/>
      <c r="AB202" s="151"/>
      <c r="AC202" s="151"/>
      <c r="AD202" s="151"/>
      <c r="AE202" s="151"/>
      <c r="AF202" s="151"/>
      <c r="AG202" s="151" t="s">
        <v>149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3">
      <c r="A203" s="158"/>
      <c r="B203" s="159"/>
      <c r="C203" s="257"/>
      <c r="D203" s="258"/>
      <c r="E203" s="258"/>
      <c r="F203" s="258"/>
      <c r="G203" s="258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51"/>
      <c r="Z203" s="151"/>
      <c r="AA203" s="151"/>
      <c r="AB203" s="151"/>
      <c r="AC203" s="151"/>
      <c r="AD203" s="151"/>
      <c r="AE203" s="151"/>
      <c r="AF203" s="151"/>
      <c r="AG203" s="151" t="s">
        <v>152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ht="20.6" outlineLevel="1" x14ac:dyDescent="0.3">
      <c r="A204" s="171">
        <v>47</v>
      </c>
      <c r="B204" s="172" t="s">
        <v>913</v>
      </c>
      <c r="C204" s="181" t="s">
        <v>914</v>
      </c>
      <c r="D204" s="173" t="s">
        <v>316</v>
      </c>
      <c r="E204" s="174">
        <v>2</v>
      </c>
      <c r="F204" s="175"/>
      <c r="G204" s="176">
        <f>ROUND(E204*F204,2)</f>
        <v>0</v>
      </c>
      <c r="H204" s="175"/>
      <c r="I204" s="176">
        <f>ROUND(E204*H204,2)</f>
        <v>0</v>
      </c>
      <c r="J204" s="175"/>
      <c r="K204" s="176">
        <f>ROUND(E204*J204,2)</f>
        <v>0</v>
      </c>
      <c r="L204" s="176">
        <v>21</v>
      </c>
      <c r="M204" s="176">
        <f>G204*(1+L204/100)</f>
        <v>0</v>
      </c>
      <c r="N204" s="176">
        <v>1.6500000000000001E-2</v>
      </c>
      <c r="O204" s="176">
        <f>ROUND(E204*N204,2)</f>
        <v>0.03</v>
      </c>
      <c r="P204" s="176">
        <v>0</v>
      </c>
      <c r="Q204" s="176">
        <f>ROUND(E204*P204,2)</f>
        <v>0</v>
      </c>
      <c r="R204" s="176" t="s">
        <v>311</v>
      </c>
      <c r="S204" s="176" t="s">
        <v>193</v>
      </c>
      <c r="T204" s="177" t="s">
        <v>193</v>
      </c>
      <c r="U204" s="160">
        <v>0</v>
      </c>
      <c r="V204" s="160">
        <f>ROUND(E204*U204,2)</f>
        <v>0</v>
      </c>
      <c r="W204" s="160"/>
      <c r="X204" s="160" t="s">
        <v>312</v>
      </c>
      <c r="Y204" s="151"/>
      <c r="Z204" s="151"/>
      <c r="AA204" s="151"/>
      <c r="AB204" s="151"/>
      <c r="AC204" s="151"/>
      <c r="AD204" s="151"/>
      <c r="AE204" s="151"/>
      <c r="AF204" s="151"/>
      <c r="AG204" s="151" t="s">
        <v>313</v>
      </c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3">
      <c r="A205" s="158"/>
      <c r="B205" s="159"/>
      <c r="C205" s="257"/>
      <c r="D205" s="258"/>
      <c r="E205" s="258"/>
      <c r="F205" s="258"/>
      <c r="G205" s="258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51"/>
      <c r="Z205" s="151"/>
      <c r="AA205" s="151"/>
      <c r="AB205" s="151"/>
      <c r="AC205" s="151"/>
      <c r="AD205" s="151"/>
      <c r="AE205" s="151"/>
      <c r="AF205" s="151"/>
      <c r="AG205" s="151" t="s">
        <v>152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ht="30.9" outlineLevel="1" x14ac:dyDescent="0.3">
      <c r="A206" s="171">
        <v>48</v>
      </c>
      <c r="B206" s="172" t="s">
        <v>915</v>
      </c>
      <c r="C206" s="181" t="s">
        <v>916</v>
      </c>
      <c r="D206" s="173" t="s">
        <v>316</v>
      </c>
      <c r="E206" s="174">
        <v>2</v>
      </c>
      <c r="F206" s="175"/>
      <c r="G206" s="176">
        <f>ROUND(E206*F206,2)</f>
        <v>0</v>
      </c>
      <c r="H206" s="175"/>
      <c r="I206" s="176">
        <f>ROUND(E206*H206,2)</f>
        <v>0</v>
      </c>
      <c r="J206" s="175"/>
      <c r="K206" s="176">
        <f>ROUND(E206*J206,2)</f>
        <v>0</v>
      </c>
      <c r="L206" s="176">
        <v>21</v>
      </c>
      <c r="M206" s="176">
        <f>G206*(1+L206/100)</f>
        <v>0</v>
      </c>
      <c r="N206" s="176">
        <v>3.5999999999999997E-2</v>
      </c>
      <c r="O206" s="176">
        <f>ROUND(E206*N206,2)</f>
        <v>7.0000000000000007E-2</v>
      </c>
      <c r="P206" s="176">
        <v>0</v>
      </c>
      <c r="Q206" s="176">
        <f>ROUND(E206*P206,2)</f>
        <v>0</v>
      </c>
      <c r="R206" s="176" t="s">
        <v>311</v>
      </c>
      <c r="S206" s="176" t="s">
        <v>193</v>
      </c>
      <c r="T206" s="177" t="s">
        <v>193</v>
      </c>
      <c r="U206" s="160">
        <v>0</v>
      </c>
      <c r="V206" s="160">
        <f>ROUND(E206*U206,2)</f>
        <v>0</v>
      </c>
      <c r="W206" s="160"/>
      <c r="X206" s="160" t="s">
        <v>312</v>
      </c>
      <c r="Y206" s="151"/>
      <c r="Z206" s="151"/>
      <c r="AA206" s="151"/>
      <c r="AB206" s="151"/>
      <c r="AC206" s="151"/>
      <c r="AD206" s="151"/>
      <c r="AE206" s="151"/>
      <c r="AF206" s="151"/>
      <c r="AG206" s="151" t="s">
        <v>313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3">
      <c r="A207" s="158"/>
      <c r="B207" s="159"/>
      <c r="C207" s="257"/>
      <c r="D207" s="258"/>
      <c r="E207" s="258"/>
      <c r="F207" s="258"/>
      <c r="G207" s="258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51"/>
      <c r="Z207" s="151"/>
      <c r="AA207" s="151"/>
      <c r="AB207" s="151"/>
      <c r="AC207" s="151"/>
      <c r="AD207" s="151"/>
      <c r="AE207" s="151"/>
      <c r="AF207" s="151"/>
      <c r="AG207" s="151" t="s">
        <v>152</v>
      </c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ht="20.6" outlineLevel="1" x14ac:dyDescent="0.3">
      <c r="A208" s="171">
        <v>49</v>
      </c>
      <c r="B208" s="172" t="s">
        <v>917</v>
      </c>
      <c r="C208" s="181" t="s">
        <v>918</v>
      </c>
      <c r="D208" s="173" t="s">
        <v>316</v>
      </c>
      <c r="E208" s="174">
        <v>2</v>
      </c>
      <c r="F208" s="175"/>
      <c r="G208" s="176">
        <f>ROUND(E208*F208,2)</f>
        <v>0</v>
      </c>
      <c r="H208" s="175"/>
      <c r="I208" s="176">
        <f>ROUND(E208*H208,2)</f>
        <v>0</v>
      </c>
      <c r="J208" s="175"/>
      <c r="K208" s="176">
        <f>ROUND(E208*J208,2)</f>
        <v>0</v>
      </c>
      <c r="L208" s="176">
        <v>21</v>
      </c>
      <c r="M208" s="176">
        <f>G208*(1+L208/100)</f>
        <v>0</v>
      </c>
      <c r="N208" s="176">
        <v>8.0000000000000002E-3</v>
      </c>
      <c r="O208" s="176">
        <f>ROUND(E208*N208,2)</f>
        <v>0.02</v>
      </c>
      <c r="P208" s="176">
        <v>0</v>
      </c>
      <c r="Q208" s="176">
        <f>ROUND(E208*P208,2)</f>
        <v>0</v>
      </c>
      <c r="R208" s="176" t="s">
        <v>311</v>
      </c>
      <c r="S208" s="176" t="s">
        <v>193</v>
      </c>
      <c r="T208" s="177" t="s">
        <v>193</v>
      </c>
      <c r="U208" s="160">
        <v>0</v>
      </c>
      <c r="V208" s="160">
        <f>ROUND(E208*U208,2)</f>
        <v>0</v>
      </c>
      <c r="W208" s="160"/>
      <c r="X208" s="160" t="s">
        <v>312</v>
      </c>
      <c r="Y208" s="151"/>
      <c r="Z208" s="151"/>
      <c r="AA208" s="151"/>
      <c r="AB208" s="151"/>
      <c r="AC208" s="151"/>
      <c r="AD208" s="151"/>
      <c r="AE208" s="151"/>
      <c r="AF208" s="151"/>
      <c r="AG208" s="151" t="s">
        <v>313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3">
      <c r="A209" s="158"/>
      <c r="B209" s="159"/>
      <c r="C209" s="257"/>
      <c r="D209" s="258"/>
      <c r="E209" s="258"/>
      <c r="F209" s="258"/>
      <c r="G209" s="258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51"/>
      <c r="Z209" s="151"/>
      <c r="AA209" s="151"/>
      <c r="AB209" s="151"/>
      <c r="AC209" s="151"/>
      <c r="AD209" s="151"/>
      <c r="AE209" s="151"/>
      <c r="AF209" s="151"/>
      <c r="AG209" s="151" t="s">
        <v>152</v>
      </c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ht="30.9" outlineLevel="1" x14ac:dyDescent="0.3">
      <c r="A210" s="171">
        <v>50</v>
      </c>
      <c r="B210" s="172" t="s">
        <v>919</v>
      </c>
      <c r="C210" s="181" t="s">
        <v>920</v>
      </c>
      <c r="D210" s="173" t="s">
        <v>316</v>
      </c>
      <c r="E210" s="174">
        <v>17</v>
      </c>
      <c r="F210" s="175"/>
      <c r="G210" s="176">
        <f>ROUND(E210*F210,2)</f>
        <v>0</v>
      </c>
      <c r="H210" s="175"/>
      <c r="I210" s="176">
        <f>ROUND(E210*H210,2)</f>
        <v>0</v>
      </c>
      <c r="J210" s="175"/>
      <c r="K210" s="176">
        <f>ROUND(E210*J210,2)</f>
        <v>0</v>
      </c>
      <c r="L210" s="176">
        <v>21</v>
      </c>
      <c r="M210" s="176">
        <f>G210*(1+L210/100)</f>
        <v>0</v>
      </c>
      <c r="N210" s="176">
        <v>1.4E-2</v>
      </c>
      <c r="O210" s="176">
        <f>ROUND(E210*N210,2)</f>
        <v>0.24</v>
      </c>
      <c r="P210" s="176">
        <v>0</v>
      </c>
      <c r="Q210" s="176">
        <f>ROUND(E210*P210,2)</f>
        <v>0</v>
      </c>
      <c r="R210" s="176" t="s">
        <v>311</v>
      </c>
      <c r="S210" s="176" t="s">
        <v>193</v>
      </c>
      <c r="T210" s="177" t="s">
        <v>193</v>
      </c>
      <c r="U210" s="160">
        <v>0</v>
      </c>
      <c r="V210" s="160">
        <f>ROUND(E210*U210,2)</f>
        <v>0</v>
      </c>
      <c r="W210" s="160"/>
      <c r="X210" s="160" t="s">
        <v>312</v>
      </c>
      <c r="Y210" s="151"/>
      <c r="Z210" s="151"/>
      <c r="AA210" s="151"/>
      <c r="AB210" s="151"/>
      <c r="AC210" s="151"/>
      <c r="AD210" s="151"/>
      <c r="AE210" s="151"/>
      <c r="AF210" s="151"/>
      <c r="AG210" s="151" t="s">
        <v>313</v>
      </c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3">
      <c r="A211" s="158"/>
      <c r="B211" s="159"/>
      <c r="C211" s="187" t="s">
        <v>921</v>
      </c>
      <c r="D211" s="185"/>
      <c r="E211" s="186">
        <v>17</v>
      </c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51"/>
      <c r="Z211" s="151"/>
      <c r="AA211" s="151"/>
      <c r="AB211" s="151"/>
      <c r="AC211" s="151"/>
      <c r="AD211" s="151"/>
      <c r="AE211" s="151"/>
      <c r="AF211" s="151"/>
      <c r="AG211" s="151" t="s">
        <v>196</v>
      </c>
      <c r="AH211" s="151">
        <v>5</v>
      </c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3">
      <c r="A212" s="158"/>
      <c r="B212" s="159"/>
      <c r="C212" s="244"/>
      <c r="D212" s="245"/>
      <c r="E212" s="245"/>
      <c r="F212" s="245"/>
      <c r="G212" s="245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51"/>
      <c r="Z212" s="151"/>
      <c r="AA212" s="151"/>
      <c r="AB212" s="151"/>
      <c r="AC212" s="151"/>
      <c r="AD212" s="151"/>
      <c r="AE212" s="151"/>
      <c r="AF212" s="151"/>
      <c r="AG212" s="151" t="s">
        <v>152</v>
      </c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ht="20.6" outlineLevel="1" x14ac:dyDescent="0.3">
      <c r="A213" s="171">
        <v>51</v>
      </c>
      <c r="B213" s="172" t="s">
        <v>922</v>
      </c>
      <c r="C213" s="181" t="s">
        <v>923</v>
      </c>
      <c r="D213" s="173" t="s">
        <v>316</v>
      </c>
      <c r="E213" s="174">
        <v>2</v>
      </c>
      <c r="F213" s="175"/>
      <c r="G213" s="176">
        <f>ROUND(E213*F213,2)</f>
        <v>0</v>
      </c>
      <c r="H213" s="175"/>
      <c r="I213" s="176">
        <f>ROUND(E213*H213,2)</f>
        <v>0</v>
      </c>
      <c r="J213" s="175"/>
      <c r="K213" s="176">
        <f>ROUND(E213*J213,2)</f>
        <v>0</v>
      </c>
      <c r="L213" s="176">
        <v>21</v>
      </c>
      <c r="M213" s="176">
        <f>G213*(1+L213/100)</f>
        <v>0</v>
      </c>
      <c r="N213" s="176">
        <v>0.03</v>
      </c>
      <c r="O213" s="176">
        <f>ROUND(E213*N213,2)</f>
        <v>0.06</v>
      </c>
      <c r="P213" s="176">
        <v>0</v>
      </c>
      <c r="Q213" s="176">
        <f>ROUND(E213*P213,2)</f>
        <v>0</v>
      </c>
      <c r="R213" s="176" t="s">
        <v>311</v>
      </c>
      <c r="S213" s="176" t="s">
        <v>193</v>
      </c>
      <c r="T213" s="177" t="s">
        <v>193</v>
      </c>
      <c r="U213" s="160">
        <v>0</v>
      </c>
      <c r="V213" s="160">
        <f>ROUND(E213*U213,2)</f>
        <v>0</v>
      </c>
      <c r="W213" s="160"/>
      <c r="X213" s="160" t="s">
        <v>312</v>
      </c>
      <c r="Y213" s="151"/>
      <c r="Z213" s="151"/>
      <c r="AA213" s="151"/>
      <c r="AB213" s="151"/>
      <c r="AC213" s="151"/>
      <c r="AD213" s="151"/>
      <c r="AE213" s="151"/>
      <c r="AF213" s="151"/>
      <c r="AG213" s="151" t="s">
        <v>313</v>
      </c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 x14ac:dyDescent="0.3">
      <c r="A214" s="158"/>
      <c r="B214" s="159"/>
      <c r="C214" s="257"/>
      <c r="D214" s="258"/>
      <c r="E214" s="258"/>
      <c r="F214" s="258"/>
      <c r="G214" s="258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51"/>
      <c r="Z214" s="151"/>
      <c r="AA214" s="151"/>
      <c r="AB214" s="151"/>
      <c r="AC214" s="151"/>
      <c r="AD214" s="151"/>
      <c r="AE214" s="151"/>
      <c r="AF214" s="151"/>
      <c r="AG214" s="151" t="s">
        <v>152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x14ac:dyDescent="0.3">
      <c r="A215" s="165" t="s">
        <v>141</v>
      </c>
      <c r="B215" s="166" t="s">
        <v>96</v>
      </c>
      <c r="C215" s="180" t="s">
        <v>97</v>
      </c>
      <c r="D215" s="167"/>
      <c r="E215" s="168"/>
      <c r="F215" s="169"/>
      <c r="G215" s="169">
        <f>SUMIF(AG216:AG219,"&lt;&gt;NOR",G216:G219)</f>
        <v>0</v>
      </c>
      <c r="H215" s="169"/>
      <c r="I215" s="169">
        <f>SUM(I216:I219)</f>
        <v>0</v>
      </c>
      <c r="J215" s="169"/>
      <c r="K215" s="169">
        <f>SUM(K216:K219)</f>
        <v>0</v>
      </c>
      <c r="L215" s="169"/>
      <c r="M215" s="169">
        <f>SUM(M216:M219)</f>
        <v>0</v>
      </c>
      <c r="N215" s="169"/>
      <c r="O215" s="169">
        <f>SUM(O216:O219)</f>
        <v>2.2999999999999998</v>
      </c>
      <c r="P215" s="169"/>
      <c r="Q215" s="169">
        <f>SUM(Q216:Q219)</f>
        <v>0</v>
      </c>
      <c r="R215" s="169"/>
      <c r="S215" s="169"/>
      <c r="T215" s="170"/>
      <c r="U215" s="164"/>
      <c r="V215" s="164">
        <f>SUM(V216:V219)</f>
        <v>0</v>
      </c>
      <c r="W215" s="164"/>
      <c r="X215" s="164"/>
      <c r="AG215" t="s">
        <v>142</v>
      </c>
    </row>
    <row r="216" spans="1:60" outlineLevel="1" x14ac:dyDescent="0.3">
      <c r="A216" s="171">
        <v>52</v>
      </c>
      <c r="B216" s="172" t="s">
        <v>924</v>
      </c>
      <c r="C216" s="181" t="s">
        <v>925</v>
      </c>
      <c r="D216" s="173" t="s">
        <v>257</v>
      </c>
      <c r="E216" s="174">
        <v>1</v>
      </c>
      <c r="F216" s="175"/>
      <c r="G216" s="176">
        <f>ROUND(E216*F216,2)</f>
        <v>0</v>
      </c>
      <c r="H216" s="175"/>
      <c r="I216" s="176">
        <f>ROUND(E216*H216,2)</f>
        <v>0</v>
      </c>
      <c r="J216" s="175"/>
      <c r="K216" s="176">
        <f>ROUND(E216*J216,2)</f>
        <v>0</v>
      </c>
      <c r="L216" s="176">
        <v>21</v>
      </c>
      <c r="M216" s="176">
        <f>G216*(1+L216/100)</f>
        <v>0</v>
      </c>
      <c r="N216" s="176">
        <v>2.2999999999999998</v>
      </c>
      <c r="O216" s="176">
        <f>ROUND(E216*N216,2)</f>
        <v>2.2999999999999998</v>
      </c>
      <c r="P216" s="176">
        <v>0</v>
      </c>
      <c r="Q216" s="176">
        <f>ROUND(E216*P216,2)</f>
        <v>0</v>
      </c>
      <c r="R216" s="176"/>
      <c r="S216" s="176" t="s">
        <v>146</v>
      </c>
      <c r="T216" s="177" t="s">
        <v>699</v>
      </c>
      <c r="U216" s="160">
        <v>0</v>
      </c>
      <c r="V216" s="160">
        <f>ROUND(E216*U216,2)</f>
        <v>0</v>
      </c>
      <c r="W216" s="160"/>
      <c r="X216" s="160" t="s">
        <v>263</v>
      </c>
      <c r="Y216" s="151"/>
      <c r="Z216" s="151"/>
      <c r="AA216" s="151"/>
      <c r="AB216" s="151"/>
      <c r="AC216" s="151"/>
      <c r="AD216" s="151"/>
      <c r="AE216" s="151"/>
      <c r="AF216" s="151"/>
      <c r="AG216" s="151" t="s">
        <v>264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3">
      <c r="A217" s="158"/>
      <c r="B217" s="159"/>
      <c r="C217" s="246" t="s">
        <v>926</v>
      </c>
      <c r="D217" s="247"/>
      <c r="E217" s="247"/>
      <c r="F217" s="247"/>
      <c r="G217" s="247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51"/>
      <c r="Z217" s="151"/>
      <c r="AA217" s="151"/>
      <c r="AB217" s="151"/>
      <c r="AC217" s="151"/>
      <c r="AD217" s="151"/>
      <c r="AE217" s="151"/>
      <c r="AF217" s="151"/>
      <c r="AG217" s="151" t="s">
        <v>150</v>
      </c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3">
      <c r="A218" s="158"/>
      <c r="B218" s="159"/>
      <c r="C218" s="187" t="s">
        <v>927</v>
      </c>
      <c r="D218" s="185"/>
      <c r="E218" s="186">
        <v>1</v>
      </c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51"/>
      <c r="Z218" s="151"/>
      <c r="AA218" s="151"/>
      <c r="AB218" s="151"/>
      <c r="AC218" s="151"/>
      <c r="AD218" s="151"/>
      <c r="AE218" s="151"/>
      <c r="AF218" s="151"/>
      <c r="AG218" s="151" t="s">
        <v>196</v>
      </c>
      <c r="AH218" s="151">
        <v>0</v>
      </c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3">
      <c r="A219" s="158"/>
      <c r="B219" s="159"/>
      <c r="C219" s="244"/>
      <c r="D219" s="245"/>
      <c r="E219" s="245"/>
      <c r="F219" s="245"/>
      <c r="G219" s="245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51"/>
      <c r="Z219" s="151"/>
      <c r="AA219" s="151"/>
      <c r="AB219" s="151"/>
      <c r="AC219" s="151"/>
      <c r="AD219" s="151"/>
      <c r="AE219" s="151"/>
      <c r="AF219" s="151"/>
      <c r="AG219" s="151" t="s">
        <v>152</v>
      </c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x14ac:dyDescent="0.3">
      <c r="A220" s="165" t="s">
        <v>141</v>
      </c>
      <c r="B220" s="166" t="s">
        <v>102</v>
      </c>
      <c r="C220" s="180" t="s">
        <v>103</v>
      </c>
      <c r="D220" s="167"/>
      <c r="E220" s="168"/>
      <c r="F220" s="169"/>
      <c r="G220" s="169">
        <f>SUMIF(AG221:AG223,"&lt;&gt;NOR",G221:G223)</f>
        <v>0</v>
      </c>
      <c r="H220" s="169"/>
      <c r="I220" s="169">
        <f>SUM(I221:I223)</f>
        <v>0</v>
      </c>
      <c r="J220" s="169"/>
      <c r="K220" s="169">
        <f>SUM(K221:K223)</f>
        <v>0</v>
      </c>
      <c r="L220" s="169"/>
      <c r="M220" s="169">
        <f>SUM(M221:M223)</f>
        <v>0</v>
      </c>
      <c r="N220" s="169"/>
      <c r="O220" s="169">
        <f>SUM(O221:O223)</f>
        <v>0</v>
      </c>
      <c r="P220" s="169"/>
      <c r="Q220" s="169">
        <f>SUM(Q221:Q223)</f>
        <v>0</v>
      </c>
      <c r="R220" s="169"/>
      <c r="S220" s="169"/>
      <c r="T220" s="170"/>
      <c r="U220" s="164"/>
      <c r="V220" s="164">
        <f>SUM(V221:V223)</f>
        <v>14.53</v>
      </c>
      <c r="W220" s="164"/>
      <c r="X220" s="164"/>
      <c r="AG220" t="s">
        <v>142</v>
      </c>
    </row>
    <row r="221" spans="1:60" outlineLevel="1" x14ac:dyDescent="0.3">
      <c r="A221" s="171">
        <v>53</v>
      </c>
      <c r="B221" s="172" t="s">
        <v>701</v>
      </c>
      <c r="C221" s="181" t="s">
        <v>1063</v>
      </c>
      <c r="D221" s="173" t="s">
        <v>365</v>
      </c>
      <c r="E221" s="174">
        <v>68.693020000000004</v>
      </c>
      <c r="F221" s="175"/>
      <c r="G221" s="176">
        <f>ROUND(E221*F221,2)</f>
        <v>0</v>
      </c>
      <c r="H221" s="175"/>
      <c r="I221" s="176">
        <f>ROUND(E221*H221,2)</f>
        <v>0</v>
      </c>
      <c r="J221" s="175"/>
      <c r="K221" s="176">
        <f>ROUND(E221*J221,2)</f>
        <v>0</v>
      </c>
      <c r="L221" s="176">
        <v>21</v>
      </c>
      <c r="M221" s="176">
        <f>G221*(1+L221/100)</f>
        <v>0</v>
      </c>
      <c r="N221" s="176">
        <v>0</v>
      </c>
      <c r="O221" s="176">
        <f>ROUND(E221*N221,2)</f>
        <v>0</v>
      </c>
      <c r="P221" s="176">
        <v>0</v>
      </c>
      <c r="Q221" s="176">
        <f>ROUND(E221*P221,2)</f>
        <v>0</v>
      </c>
      <c r="R221" s="176"/>
      <c r="S221" s="176" t="s">
        <v>193</v>
      </c>
      <c r="T221" s="177" t="s">
        <v>193</v>
      </c>
      <c r="U221" s="160">
        <v>0.21149999999999999</v>
      </c>
      <c r="V221" s="160">
        <f>ROUND(E221*U221,2)</f>
        <v>14.53</v>
      </c>
      <c r="W221" s="160"/>
      <c r="X221" s="160" t="s">
        <v>411</v>
      </c>
      <c r="Y221" s="151"/>
      <c r="Z221" s="151"/>
      <c r="AA221" s="151"/>
      <c r="AB221" s="151"/>
      <c r="AC221" s="151"/>
      <c r="AD221" s="151"/>
      <c r="AE221" s="151"/>
      <c r="AF221" s="151"/>
      <c r="AG221" s="151" t="s">
        <v>412</v>
      </c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3">
      <c r="A222" s="158"/>
      <c r="B222" s="159"/>
      <c r="C222" s="246" t="s">
        <v>704</v>
      </c>
      <c r="D222" s="247"/>
      <c r="E222" s="247"/>
      <c r="F222" s="247"/>
      <c r="G222" s="247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51"/>
      <c r="Z222" s="151"/>
      <c r="AA222" s="151"/>
      <c r="AB222" s="151"/>
      <c r="AC222" s="151"/>
      <c r="AD222" s="151"/>
      <c r="AE222" s="151"/>
      <c r="AF222" s="151"/>
      <c r="AG222" s="151" t="s">
        <v>150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3">
      <c r="A223" s="158"/>
      <c r="B223" s="159"/>
      <c r="C223" s="244"/>
      <c r="D223" s="245"/>
      <c r="E223" s="245"/>
      <c r="F223" s="245"/>
      <c r="G223" s="245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51"/>
      <c r="Z223" s="151"/>
      <c r="AA223" s="151"/>
      <c r="AB223" s="151"/>
      <c r="AC223" s="151"/>
      <c r="AD223" s="151"/>
      <c r="AE223" s="151"/>
      <c r="AF223" s="151"/>
      <c r="AG223" s="151" t="s">
        <v>152</v>
      </c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x14ac:dyDescent="0.3">
      <c r="A224" s="165" t="s">
        <v>141</v>
      </c>
      <c r="B224" s="166" t="s">
        <v>106</v>
      </c>
      <c r="C224" s="180" t="s">
        <v>107</v>
      </c>
      <c r="D224" s="167"/>
      <c r="E224" s="168"/>
      <c r="F224" s="169"/>
      <c r="G224" s="169">
        <f>SUMIF(AG225:AG232,"&lt;&gt;NOR",G225:G232)</f>
        <v>0</v>
      </c>
      <c r="H224" s="169"/>
      <c r="I224" s="169">
        <f>SUM(I225:I232)</f>
        <v>0</v>
      </c>
      <c r="J224" s="169"/>
      <c r="K224" s="169">
        <f>SUM(K225:K232)</f>
        <v>0</v>
      </c>
      <c r="L224" s="169"/>
      <c r="M224" s="169">
        <f>SUM(M225:M232)</f>
        <v>0</v>
      </c>
      <c r="N224" s="169"/>
      <c r="O224" s="169">
        <f>SUM(O225:O232)</f>
        <v>0</v>
      </c>
      <c r="P224" s="169"/>
      <c r="Q224" s="169">
        <f>SUM(Q225:Q232)</f>
        <v>0</v>
      </c>
      <c r="R224" s="169"/>
      <c r="S224" s="169"/>
      <c r="T224" s="170"/>
      <c r="U224" s="164"/>
      <c r="V224" s="164">
        <f>SUM(V225:V232)</f>
        <v>4.13</v>
      </c>
      <c r="W224" s="164"/>
      <c r="X224" s="164"/>
      <c r="AG224" t="s">
        <v>142</v>
      </c>
    </row>
    <row r="225" spans="1:60" outlineLevel="1" x14ac:dyDescent="0.3">
      <c r="A225" s="171">
        <v>54</v>
      </c>
      <c r="B225" s="172" t="s">
        <v>928</v>
      </c>
      <c r="C225" s="181" t="s">
        <v>929</v>
      </c>
      <c r="D225" s="173" t="s">
        <v>211</v>
      </c>
      <c r="E225" s="174">
        <v>82.55</v>
      </c>
      <c r="F225" s="175"/>
      <c r="G225" s="176">
        <f>ROUND(E225*F225,2)</f>
        <v>0</v>
      </c>
      <c r="H225" s="175"/>
      <c r="I225" s="176">
        <f>ROUND(E225*H225,2)</f>
        <v>0</v>
      </c>
      <c r="J225" s="175"/>
      <c r="K225" s="176">
        <f>ROUND(E225*J225,2)</f>
        <v>0</v>
      </c>
      <c r="L225" s="176">
        <v>21</v>
      </c>
      <c r="M225" s="176">
        <f>G225*(1+L225/100)</f>
        <v>0</v>
      </c>
      <c r="N225" s="176">
        <v>6.0000000000000002E-5</v>
      </c>
      <c r="O225" s="176">
        <f>ROUND(E225*N225,2)</f>
        <v>0</v>
      </c>
      <c r="P225" s="176">
        <v>0</v>
      </c>
      <c r="Q225" s="176">
        <f>ROUND(E225*P225,2)</f>
        <v>0</v>
      </c>
      <c r="R225" s="176" t="s">
        <v>106</v>
      </c>
      <c r="S225" s="176" t="s">
        <v>193</v>
      </c>
      <c r="T225" s="177" t="s">
        <v>193</v>
      </c>
      <c r="U225" s="160">
        <v>0.05</v>
      </c>
      <c r="V225" s="160">
        <f>ROUND(E225*U225,2)</f>
        <v>4.13</v>
      </c>
      <c r="W225" s="160"/>
      <c r="X225" s="160" t="s">
        <v>148</v>
      </c>
      <c r="Y225" s="151"/>
      <c r="Z225" s="151"/>
      <c r="AA225" s="151"/>
      <c r="AB225" s="151"/>
      <c r="AC225" s="151"/>
      <c r="AD225" s="151"/>
      <c r="AE225" s="151"/>
      <c r="AF225" s="151"/>
      <c r="AG225" s="151" t="s">
        <v>848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3">
      <c r="A226" s="158"/>
      <c r="B226" s="159"/>
      <c r="C226" s="187" t="s">
        <v>845</v>
      </c>
      <c r="D226" s="185"/>
      <c r="E226" s="186">
        <v>82.55</v>
      </c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51"/>
      <c r="Z226" s="151"/>
      <c r="AA226" s="151"/>
      <c r="AB226" s="151"/>
      <c r="AC226" s="151"/>
      <c r="AD226" s="151"/>
      <c r="AE226" s="151"/>
      <c r="AF226" s="151"/>
      <c r="AG226" s="151" t="s">
        <v>196</v>
      </c>
      <c r="AH226" s="151">
        <v>5</v>
      </c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3">
      <c r="A227" s="158"/>
      <c r="B227" s="159"/>
      <c r="C227" s="244"/>
      <c r="D227" s="245"/>
      <c r="E227" s="245"/>
      <c r="F227" s="245"/>
      <c r="G227" s="245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51"/>
      <c r="Z227" s="151"/>
      <c r="AA227" s="151"/>
      <c r="AB227" s="151"/>
      <c r="AC227" s="151"/>
      <c r="AD227" s="151"/>
      <c r="AE227" s="151"/>
      <c r="AF227" s="151"/>
      <c r="AG227" s="151" t="s">
        <v>152</v>
      </c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3">
      <c r="A228" s="171">
        <v>55</v>
      </c>
      <c r="B228" s="172" t="s">
        <v>930</v>
      </c>
      <c r="C228" s="181" t="s">
        <v>931</v>
      </c>
      <c r="D228" s="173" t="s">
        <v>211</v>
      </c>
      <c r="E228" s="174">
        <v>82.55</v>
      </c>
      <c r="F228" s="175"/>
      <c r="G228" s="176">
        <f>ROUND(E228*F228,2)</f>
        <v>0</v>
      </c>
      <c r="H228" s="175"/>
      <c r="I228" s="176">
        <f>ROUND(E228*H228,2)</f>
        <v>0</v>
      </c>
      <c r="J228" s="175"/>
      <c r="K228" s="176">
        <f>ROUND(E228*J228,2)</f>
        <v>0</v>
      </c>
      <c r="L228" s="176">
        <v>21</v>
      </c>
      <c r="M228" s="176">
        <f>G228*(1+L228/100)</f>
        <v>0</v>
      </c>
      <c r="N228" s="176">
        <v>0</v>
      </c>
      <c r="O228" s="176">
        <f>ROUND(E228*N228,2)</f>
        <v>0</v>
      </c>
      <c r="P228" s="176">
        <v>0</v>
      </c>
      <c r="Q228" s="176">
        <f>ROUND(E228*P228,2)</f>
        <v>0</v>
      </c>
      <c r="R228" s="176"/>
      <c r="S228" s="176" t="s">
        <v>193</v>
      </c>
      <c r="T228" s="177" t="s">
        <v>193</v>
      </c>
      <c r="U228" s="160">
        <v>0</v>
      </c>
      <c r="V228" s="160">
        <f>ROUND(E228*U228,2)</f>
        <v>0</v>
      </c>
      <c r="W228" s="160"/>
      <c r="X228" s="160" t="s">
        <v>148</v>
      </c>
      <c r="Y228" s="151"/>
      <c r="Z228" s="151"/>
      <c r="AA228" s="151"/>
      <c r="AB228" s="151"/>
      <c r="AC228" s="151"/>
      <c r="AD228" s="151"/>
      <c r="AE228" s="151"/>
      <c r="AF228" s="151"/>
      <c r="AG228" s="151" t="s">
        <v>848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3">
      <c r="A229" s="158"/>
      <c r="B229" s="159"/>
      <c r="C229" s="187" t="s">
        <v>932</v>
      </c>
      <c r="D229" s="185"/>
      <c r="E229" s="186">
        <v>82.55</v>
      </c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51"/>
      <c r="Z229" s="151"/>
      <c r="AA229" s="151"/>
      <c r="AB229" s="151"/>
      <c r="AC229" s="151"/>
      <c r="AD229" s="151"/>
      <c r="AE229" s="151"/>
      <c r="AF229" s="151"/>
      <c r="AG229" s="151" t="s">
        <v>196</v>
      </c>
      <c r="AH229" s="151">
        <v>5</v>
      </c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3">
      <c r="A230" s="158"/>
      <c r="B230" s="159"/>
      <c r="C230" s="244"/>
      <c r="D230" s="245"/>
      <c r="E230" s="245"/>
      <c r="F230" s="245"/>
      <c r="G230" s="245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51"/>
      <c r="Z230" s="151"/>
      <c r="AA230" s="151"/>
      <c r="AB230" s="151"/>
      <c r="AC230" s="151"/>
      <c r="AD230" s="151"/>
      <c r="AE230" s="151"/>
      <c r="AF230" s="151"/>
      <c r="AG230" s="151" t="s">
        <v>152</v>
      </c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3">
      <c r="A231" s="171">
        <v>56</v>
      </c>
      <c r="B231" s="172" t="s">
        <v>697</v>
      </c>
      <c r="C231" s="181" t="s">
        <v>933</v>
      </c>
      <c r="D231" s="173" t="s">
        <v>934</v>
      </c>
      <c r="E231" s="174">
        <v>2</v>
      </c>
      <c r="F231" s="175"/>
      <c r="G231" s="176">
        <f>ROUND(E231*F231,2)</f>
        <v>0</v>
      </c>
      <c r="H231" s="175"/>
      <c r="I231" s="176">
        <f>ROUND(E231*H231,2)</f>
        <v>0</v>
      </c>
      <c r="J231" s="175"/>
      <c r="K231" s="176">
        <f>ROUND(E231*J231,2)</f>
        <v>0</v>
      </c>
      <c r="L231" s="176">
        <v>21</v>
      </c>
      <c r="M231" s="176">
        <f>G231*(1+L231/100)</f>
        <v>0</v>
      </c>
      <c r="N231" s="176">
        <v>0</v>
      </c>
      <c r="O231" s="176">
        <f>ROUND(E231*N231,2)</f>
        <v>0</v>
      </c>
      <c r="P231" s="176">
        <v>0</v>
      </c>
      <c r="Q231" s="176">
        <f>ROUND(E231*P231,2)</f>
        <v>0</v>
      </c>
      <c r="R231" s="176"/>
      <c r="S231" s="176" t="s">
        <v>146</v>
      </c>
      <c r="T231" s="177" t="s">
        <v>699</v>
      </c>
      <c r="U231" s="160">
        <v>0</v>
      </c>
      <c r="V231" s="160">
        <f>ROUND(E231*U231,2)</f>
        <v>0</v>
      </c>
      <c r="W231" s="160"/>
      <c r="X231" s="160" t="s">
        <v>148</v>
      </c>
      <c r="Y231" s="151"/>
      <c r="Z231" s="151"/>
      <c r="AA231" s="151"/>
      <c r="AB231" s="151"/>
      <c r="AC231" s="151"/>
      <c r="AD231" s="151"/>
      <c r="AE231" s="151"/>
      <c r="AF231" s="151"/>
      <c r="AG231" s="151" t="s">
        <v>848</v>
      </c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3">
      <c r="A232" s="158"/>
      <c r="B232" s="159"/>
      <c r="C232" s="257"/>
      <c r="D232" s="258"/>
      <c r="E232" s="258"/>
      <c r="F232" s="258"/>
      <c r="G232" s="258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51"/>
      <c r="Z232" s="151"/>
      <c r="AA232" s="151"/>
      <c r="AB232" s="151"/>
      <c r="AC232" s="151"/>
      <c r="AD232" s="151"/>
      <c r="AE232" s="151"/>
      <c r="AF232" s="151"/>
      <c r="AG232" s="151" t="s">
        <v>152</v>
      </c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x14ac:dyDescent="0.3">
      <c r="A233" s="3"/>
      <c r="B233" s="4"/>
      <c r="C233" s="182"/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AE233">
        <v>15</v>
      </c>
      <c r="AF233">
        <v>21</v>
      </c>
      <c r="AG233" t="s">
        <v>128</v>
      </c>
    </row>
    <row r="234" spans="1:60" x14ac:dyDescent="0.3">
      <c r="A234" s="154"/>
      <c r="B234" s="155" t="s">
        <v>29</v>
      </c>
      <c r="C234" s="183"/>
      <c r="D234" s="156"/>
      <c r="E234" s="157"/>
      <c r="F234" s="157"/>
      <c r="G234" s="179">
        <f>G8+G98+G112+G181+G197+G215+G220+G224</f>
        <v>0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AE234">
        <f>SUMIF(L7:L232,AE233,G7:G232)</f>
        <v>0</v>
      </c>
      <c r="AF234">
        <f>SUMIF(L7:L232,AF233,G7:G232)</f>
        <v>0</v>
      </c>
      <c r="AG234" t="s">
        <v>185</v>
      </c>
    </row>
    <row r="235" spans="1:60" x14ac:dyDescent="0.3">
      <c r="A235" s="261" t="s">
        <v>543</v>
      </c>
      <c r="B235" s="261"/>
      <c r="C235" s="182"/>
      <c r="D235" s="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60" x14ac:dyDescent="0.3">
      <c r="A236" s="3"/>
      <c r="B236" s="4" t="s">
        <v>935</v>
      </c>
      <c r="C236" s="182" t="s">
        <v>936</v>
      </c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AG236" t="s">
        <v>546</v>
      </c>
    </row>
    <row r="237" spans="1:60" x14ac:dyDescent="0.3">
      <c r="A237" s="3"/>
      <c r="B237" s="4" t="s">
        <v>937</v>
      </c>
      <c r="C237" s="182" t="s">
        <v>708</v>
      </c>
      <c r="D237" s="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AG237" t="s">
        <v>549</v>
      </c>
    </row>
    <row r="238" spans="1:60" x14ac:dyDescent="0.3">
      <c r="A238" s="3"/>
      <c r="B238" s="4"/>
      <c r="C238" s="182" t="s">
        <v>709</v>
      </c>
      <c r="D238" s="6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AG238" t="s">
        <v>551</v>
      </c>
    </row>
    <row r="239" spans="1:60" x14ac:dyDescent="0.3">
      <c r="A239" s="3"/>
      <c r="B239" s="4"/>
      <c r="C239" s="182"/>
      <c r="D239" s="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60" x14ac:dyDescent="0.3">
      <c r="C240" s="184"/>
      <c r="D240" s="10"/>
      <c r="AG240" t="s">
        <v>187</v>
      </c>
    </row>
    <row r="241" spans="4:4" x14ac:dyDescent="0.3">
      <c r="D241" s="10"/>
    </row>
    <row r="242" spans="4:4" x14ac:dyDescent="0.3">
      <c r="D242" s="10"/>
    </row>
    <row r="243" spans="4:4" x14ac:dyDescent="0.3">
      <c r="D243" s="10"/>
    </row>
    <row r="244" spans="4:4" x14ac:dyDescent="0.3">
      <c r="D244" s="10"/>
    </row>
    <row r="245" spans="4:4" x14ac:dyDescent="0.3">
      <c r="D245" s="10"/>
    </row>
    <row r="246" spans="4:4" x14ac:dyDescent="0.3">
      <c r="D246" s="10"/>
    </row>
    <row r="247" spans="4:4" x14ac:dyDescent="0.3">
      <c r="D247" s="10"/>
    </row>
    <row r="248" spans="4:4" x14ac:dyDescent="0.3">
      <c r="D248" s="10"/>
    </row>
    <row r="249" spans="4:4" x14ac:dyDescent="0.3">
      <c r="D249" s="10"/>
    </row>
    <row r="250" spans="4:4" x14ac:dyDescent="0.3">
      <c r="D250" s="10"/>
    </row>
    <row r="251" spans="4:4" x14ac:dyDescent="0.3">
      <c r="D251" s="10"/>
    </row>
    <row r="252" spans="4:4" x14ac:dyDescent="0.3">
      <c r="D252" s="10"/>
    </row>
    <row r="253" spans="4:4" x14ac:dyDescent="0.3">
      <c r="D253" s="10"/>
    </row>
    <row r="254" spans="4:4" x14ac:dyDescent="0.3">
      <c r="D254" s="10"/>
    </row>
    <row r="255" spans="4:4" x14ac:dyDescent="0.3">
      <c r="D255" s="10"/>
    </row>
    <row r="256" spans="4:4" x14ac:dyDescent="0.3">
      <c r="D256" s="10"/>
    </row>
    <row r="257" spans="4:4" x14ac:dyDescent="0.3">
      <c r="D257" s="10"/>
    </row>
    <row r="258" spans="4:4" x14ac:dyDescent="0.3">
      <c r="D258" s="10"/>
    </row>
    <row r="259" spans="4:4" x14ac:dyDescent="0.3">
      <c r="D259" s="10"/>
    </row>
    <row r="260" spans="4:4" x14ac:dyDescent="0.3">
      <c r="D260" s="10"/>
    </row>
    <row r="261" spans="4:4" x14ac:dyDescent="0.3">
      <c r="D261" s="10"/>
    </row>
    <row r="262" spans="4:4" x14ac:dyDescent="0.3">
      <c r="D262" s="10"/>
    </row>
    <row r="263" spans="4:4" x14ac:dyDescent="0.3">
      <c r="D263" s="10"/>
    </row>
    <row r="264" spans="4:4" x14ac:dyDescent="0.3">
      <c r="D264" s="10"/>
    </row>
    <row r="265" spans="4:4" x14ac:dyDescent="0.3">
      <c r="D265" s="10"/>
    </row>
    <row r="266" spans="4:4" x14ac:dyDescent="0.3">
      <c r="D266" s="10"/>
    </row>
    <row r="267" spans="4:4" x14ac:dyDescent="0.3">
      <c r="D267" s="10"/>
    </row>
    <row r="268" spans="4:4" x14ac:dyDescent="0.3">
      <c r="D268" s="10"/>
    </row>
    <row r="269" spans="4:4" x14ac:dyDescent="0.3">
      <c r="D269" s="10"/>
    </row>
    <row r="270" spans="4:4" x14ac:dyDescent="0.3">
      <c r="D270" s="10"/>
    </row>
    <row r="271" spans="4:4" x14ac:dyDescent="0.3">
      <c r="D271" s="10"/>
    </row>
    <row r="272" spans="4:4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algorithmName="SHA-512" hashValue="2UKv4T4JpgUXukpi0WcrVEvIJNtm+RJNyUOJTk3a+QyN0COXNzkRgbM/EGG4pGn6dDCkugS8Qo2RRdKyNUmP0A==" saltValue="7U6hDkzaKp1n5tPZqMC83Q==" spinCount="100000" sheet="1"/>
  <mergeCells count="107">
    <mergeCell ref="A1:G1"/>
    <mergeCell ref="C2:G2"/>
    <mergeCell ref="C3:G3"/>
    <mergeCell ref="C4:G4"/>
    <mergeCell ref="A235:B235"/>
    <mergeCell ref="C10:G10"/>
    <mergeCell ref="C13:G13"/>
    <mergeCell ref="C15:G15"/>
    <mergeCell ref="C17:G17"/>
    <mergeCell ref="C19:G19"/>
    <mergeCell ref="C33:G33"/>
    <mergeCell ref="C34:G34"/>
    <mergeCell ref="C35:G35"/>
    <mergeCell ref="C36:G36"/>
    <mergeCell ref="C37:G37"/>
    <mergeCell ref="C39:G39"/>
    <mergeCell ref="C20:G20"/>
    <mergeCell ref="C24:G24"/>
    <mergeCell ref="C26:G26"/>
    <mergeCell ref="C28:G28"/>
    <mergeCell ref="C30:G30"/>
    <mergeCell ref="C31:G31"/>
    <mergeCell ref="C48:G48"/>
    <mergeCell ref="C49:G49"/>
    <mergeCell ref="C52:G52"/>
    <mergeCell ref="C54:G54"/>
    <mergeCell ref="C58:G58"/>
    <mergeCell ref="C61:G61"/>
    <mergeCell ref="C40:G40"/>
    <mergeCell ref="C42:G42"/>
    <mergeCell ref="C43:G43"/>
    <mergeCell ref="C44:G44"/>
    <mergeCell ref="C46:G46"/>
    <mergeCell ref="C47:G47"/>
    <mergeCell ref="C83:G83"/>
    <mergeCell ref="C88:G88"/>
    <mergeCell ref="C92:G92"/>
    <mergeCell ref="C97:G97"/>
    <mergeCell ref="C100:G100"/>
    <mergeCell ref="C103:G103"/>
    <mergeCell ref="C64:G64"/>
    <mergeCell ref="C66:G66"/>
    <mergeCell ref="C74:G74"/>
    <mergeCell ref="C76:G76"/>
    <mergeCell ref="C77:G77"/>
    <mergeCell ref="C80:G80"/>
    <mergeCell ref="C121:G121"/>
    <mergeCell ref="C123:G123"/>
    <mergeCell ref="C125:G125"/>
    <mergeCell ref="C127:G127"/>
    <mergeCell ref="C129:G129"/>
    <mergeCell ref="C130:G130"/>
    <mergeCell ref="C107:G107"/>
    <mergeCell ref="C111:G111"/>
    <mergeCell ref="C114:G114"/>
    <mergeCell ref="C116:G116"/>
    <mergeCell ref="C118:G118"/>
    <mergeCell ref="C119:G119"/>
    <mergeCell ref="C138:G138"/>
    <mergeCell ref="C139:G139"/>
    <mergeCell ref="C140:G140"/>
    <mergeCell ref="C141:G141"/>
    <mergeCell ref="C142:G142"/>
    <mergeCell ref="C145:G145"/>
    <mergeCell ref="C131:G131"/>
    <mergeCell ref="C132:G132"/>
    <mergeCell ref="C133:G133"/>
    <mergeCell ref="C134:G134"/>
    <mergeCell ref="C135:G135"/>
    <mergeCell ref="C137:G137"/>
    <mergeCell ref="C158:G158"/>
    <mergeCell ref="C162:G162"/>
    <mergeCell ref="C165:G165"/>
    <mergeCell ref="C168:G168"/>
    <mergeCell ref="C171:G171"/>
    <mergeCell ref="C173:G173"/>
    <mergeCell ref="C147:G147"/>
    <mergeCell ref="C149:G149"/>
    <mergeCell ref="C151:G151"/>
    <mergeCell ref="C154:G154"/>
    <mergeCell ref="C156:G156"/>
    <mergeCell ref="C157:G157"/>
    <mergeCell ref="C188:G188"/>
    <mergeCell ref="C190:G190"/>
    <mergeCell ref="C192:G192"/>
    <mergeCell ref="C194:G194"/>
    <mergeCell ref="C196:G196"/>
    <mergeCell ref="C201:G201"/>
    <mergeCell ref="C175:G175"/>
    <mergeCell ref="C177:G177"/>
    <mergeCell ref="C180:G180"/>
    <mergeCell ref="C183:G183"/>
    <mergeCell ref="C185:G185"/>
    <mergeCell ref="C186:G186"/>
    <mergeCell ref="C232:G232"/>
    <mergeCell ref="C217:G217"/>
    <mergeCell ref="C219:G219"/>
    <mergeCell ref="C222:G222"/>
    <mergeCell ref="C223:G223"/>
    <mergeCell ref="C227:G227"/>
    <mergeCell ref="C230:G230"/>
    <mergeCell ref="C203:G203"/>
    <mergeCell ref="C205:G205"/>
    <mergeCell ref="C207:G207"/>
    <mergeCell ref="C209:G209"/>
    <mergeCell ref="C212:G212"/>
    <mergeCell ref="C214:G2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C206" sqref="C206"/>
    </sheetView>
  </sheetViews>
  <sheetFormatPr defaultRowHeight="12.45" outlineLevelRow="1" x14ac:dyDescent="0.3"/>
  <cols>
    <col min="1" max="1" width="3.3828125" customWidth="1"/>
    <col min="2" max="2" width="12.53515625" style="125" customWidth="1"/>
    <col min="3" max="3" width="63.3046875" style="125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17" width="0" hidden="1" customWidth="1"/>
    <col min="18" max="18" width="6.84375" customWidth="1"/>
    <col min="20" max="24" width="0" hidden="1" customWidth="1"/>
    <col min="29" max="29" width="0" hidden="1" customWidth="1"/>
    <col min="31" max="41" width="0" hidden="1" customWidth="1"/>
    <col min="53" max="53" width="98.69140625" customWidth="1"/>
  </cols>
  <sheetData>
    <row r="1" spans="1:60" ht="15.75" customHeight="1" x14ac:dyDescent="0.4">
      <c r="A1" s="250" t="s">
        <v>188</v>
      </c>
      <c r="B1" s="250"/>
      <c r="C1" s="250"/>
      <c r="D1" s="250"/>
      <c r="E1" s="250"/>
      <c r="F1" s="250"/>
      <c r="G1" s="250"/>
      <c r="AG1" t="s">
        <v>115</v>
      </c>
    </row>
    <row r="2" spans="1:60" ht="25" customHeight="1" x14ac:dyDescent="0.3">
      <c r="A2" s="143" t="s">
        <v>7</v>
      </c>
      <c r="B2" s="49" t="s">
        <v>44</v>
      </c>
      <c r="C2" s="251" t="s">
        <v>45</v>
      </c>
      <c r="D2" s="252"/>
      <c r="E2" s="252"/>
      <c r="F2" s="252"/>
      <c r="G2" s="253"/>
      <c r="AG2" t="s">
        <v>116</v>
      </c>
    </row>
    <row r="3" spans="1:60" ht="25" customHeight="1" x14ac:dyDescent="0.3">
      <c r="A3" s="143" t="s">
        <v>8</v>
      </c>
      <c r="B3" s="49" t="s">
        <v>72</v>
      </c>
      <c r="C3" s="251" t="s">
        <v>73</v>
      </c>
      <c r="D3" s="252"/>
      <c r="E3" s="252"/>
      <c r="F3" s="252"/>
      <c r="G3" s="253"/>
      <c r="AC3" s="125" t="s">
        <v>556</v>
      </c>
      <c r="AG3" t="s">
        <v>118</v>
      </c>
    </row>
    <row r="4" spans="1:60" ht="25" customHeight="1" x14ac:dyDescent="0.3">
      <c r="A4" s="144" t="s">
        <v>9</v>
      </c>
      <c r="B4" s="145" t="s">
        <v>72</v>
      </c>
      <c r="C4" s="254" t="s">
        <v>73</v>
      </c>
      <c r="D4" s="255"/>
      <c r="E4" s="255"/>
      <c r="F4" s="255"/>
      <c r="G4" s="256"/>
      <c r="AG4" t="s">
        <v>119</v>
      </c>
    </row>
    <row r="5" spans="1:60" x14ac:dyDescent="0.3">
      <c r="D5" s="10"/>
    </row>
    <row r="6" spans="1:60" ht="37.299999999999997" x14ac:dyDescent="0.3">
      <c r="A6" s="147" t="s">
        <v>120</v>
      </c>
      <c r="B6" s="149" t="s">
        <v>121</v>
      </c>
      <c r="C6" s="149" t="s">
        <v>122</v>
      </c>
      <c r="D6" s="148" t="s">
        <v>123</v>
      </c>
      <c r="E6" s="147" t="s">
        <v>124</v>
      </c>
      <c r="F6" s="146" t="s">
        <v>125</v>
      </c>
      <c r="G6" s="147" t="s">
        <v>29</v>
      </c>
      <c r="H6" s="150" t="s">
        <v>30</v>
      </c>
      <c r="I6" s="150" t="s">
        <v>126</v>
      </c>
      <c r="J6" s="150" t="s">
        <v>31</v>
      </c>
      <c r="K6" s="150" t="s">
        <v>127</v>
      </c>
      <c r="L6" s="150" t="s">
        <v>128</v>
      </c>
      <c r="M6" s="150" t="s">
        <v>129</v>
      </c>
      <c r="N6" s="150" t="s">
        <v>130</v>
      </c>
      <c r="O6" s="150" t="s">
        <v>131</v>
      </c>
      <c r="P6" s="150" t="s">
        <v>132</v>
      </c>
      <c r="Q6" s="150" t="s">
        <v>133</v>
      </c>
      <c r="R6" s="150" t="s">
        <v>134</v>
      </c>
      <c r="S6" s="150" t="s">
        <v>135</v>
      </c>
      <c r="T6" s="150" t="s">
        <v>136</v>
      </c>
      <c r="U6" s="150" t="s">
        <v>137</v>
      </c>
      <c r="V6" s="150" t="s">
        <v>138</v>
      </c>
      <c r="W6" s="150" t="s">
        <v>139</v>
      </c>
      <c r="X6" s="150" t="s">
        <v>140</v>
      </c>
    </row>
    <row r="7" spans="1:60" hidden="1" x14ac:dyDescent="0.3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3">
      <c r="A8" s="165" t="s">
        <v>141</v>
      </c>
      <c r="B8" s="166" t="s">
        <v>78</v>
      </c>
      <c r="C8" s="180" t="s">
        <v>79</v>
      </c>
      <c r="D8" s="167"/>
      <c r="E8" s="168"/>
      <c r="F8" s="169"/>
      <c r="G8" s="169">
        <f>SUMIF(AG9:AG98,"&lt;&gt;NOR",G9:G98)</f>
        <v>0</v>
      </c>
      <c r="H8" s="169"/>
      <c r="I8" s="169">
        <f>SUM(I9:I98)</f>
        <v>0</v>
      </c>
      <c r="J8" s="169"/>
      <c r="K8" s="169">
        <f>SUM(K9:K98)</f>
        <v>0</v>
      </c>
      <c r="L8" s="169"/>
      <c r="M8" s="169">
        <f>SUM(M9:M98)</f>
        <v>0</v>
      </c>
      <c r="N8" s="169"/>
      <c r="O8" s="169">
        <f>SUM(O9:O98)</f>
        <v>31.959999999999997</v>
      </c>
      <c r="P8" s="169"/>
      <c r="Q8" s="169">
        <f>SUM(Q9:Q98)</f>
        <v>0</v>
      </c>
      <c r="R8" s="169"/>
      <c r="S8" s="169"/>
      <c r="T8" s="170"/>
      <c r="U8" s="164"/>
      <c r="V8" s="164">
        <f>SUM(V9:V98)</f>
        <v>215.82</v>
      </c>
      <c r="W8" s="164"/>
      <c r="X8" s="164"/>
      <c r="AG8" t="s">
        <v>142</v>
      </c>
    </row>
    <row r="9" spans="1:60" outlineLevel="1" x14ac:dyDescent="0.3">
      <c r="A9" s="171">
        <v>1</v>
      </c>
      <c r="B9" s="172" t="s">
        <v>938</v>
      </c>
      <c r="C9" s="181" t="s">
        <v>939</v>
      </c>
      <c r="D9" s="173" t="s">
        <v>216</v>
      </c>
      <c r="E9" s="174">
        <v>75.56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</v>
      </c>
      <c r="Q9" s="176">
        <f>ROUND(E9*P9,2)</f>
        <v>0</v>
      </c>
      <c r="R9" s="176" t="s">
        <v>217</v>
      </c>
      <c r="S9" s="176" t="s">
        <v>193</v>
      </c>
      <c r="T9" s="177" t="s">
        <v>193</v>
      </c>
      <c r="U9" s="160">
        <v>0.2</v>
      </c>
      <c r="V9" s="160">
        <f>ROUND(E9*U9,2)</f>
        <v>15.11</v>
      </c>
      <c r="W9" s="160"/>
      <c r="X9" s="160" t="s">
        <v>148</v>
      </c>
      <c r="Y9" s="151"/>
      <c r="Z9" s="151"/>
      <c r="AA9" s="151"/>
      <c r="AB9" s="151"/>
      <c r="AC9" s="151"/>
      <c r="AD9" s="151"/>
      <c r="AE9" s="151"/>
      <c r="AF9" s="151"/>
      <c r="AG9" s="151" t="s">
        <v>149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1" outlineLevel="1" x14ac:dyDescent="0.3">
      <c r="A10" s="158"/>
      <c r="B10" s="159"/>
      <c r="C10" s="259" t="s">
        <v>226</v>
      </c>
      <c r="D10" s="260"/>
      <c r="E10" s="260"/>
      <c r="F10" s="260"/>
      <c r="G10" s="2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207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3">
      <c r="A11" s="158"/>
      <c r="B11" s="159"/>
      <c r="C11" s="187" t="s">
        <v>574</v>
      </c>
      <c r="D11" s="185"/>
      <c r="E11" s="186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196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3">
      <c r="A12" s="158"/>
      <c r="B12" s="159"/>
      <c r="C12" s="187" t="s">
        <v>940</v>
      </c>
      <c r="D12" s="185"/>
      <c r="E12" s="186">
        <v>75.56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196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3">
      <c r="A13" s="158"/>
      <c r="B13" s="159"/>
      <c r="C13" s="244"/>
      <c r="D13" s="245"/>
      <c r="E13" s="245"/>
      <c r="F13" s="245"/>
      <c r="G13" s="245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152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3">
      <c r="A14" s="171">
        <v>2</v>
      </c>
      <c r="B14" s="172" t="s">
        <v>229</v>
      </c>
      <c r="C14" s="181" t="s">
        <v>230</v>
      </c>
      <c r="D14" s="173" t="s">
        <v>216</v>
      </c>
      <c r="E14" s="174">
        <v>75.56</v>
      </c>
      <c r="F14" s="175"/>
      <c r="G14" s="176">
        <f>ROUND(E14*F14,2)</f>
        <v>0</v>
      </c>
      <c r="H14" s="175"/>
      <c r="I14" s="176">
        <f>ROUND(E14*H14,2)</f>
        <v>0</v>
      </c>
      <c r="J14" s="175"/>
      <c r="K14" s="176">
        <f>ROUND(E14*J14,2)</f>
        <v>0</v>
      </c>
      <c r="L14" s="176">
        <v>21</v>
      </c>
      <c r="M14" s="176">
        <f>G14*(1+L14/100)</f>
        <v>0</v>
      </c>
      <c r="N14" s="176">
        <v>0</v>
      </c>
      <c r="O14" s="176">
        <f>ROUND(E14*N14,2)</f>
        <v>0</v>
      </c>
      <c r="P14" s="176">
        <v>0</v>
      </c>
      <c r="Q14" s="176">
        <f>ROUND(E14*P14,2)</f>
        <v>0</v>
      </c>
      <c r="R14" s="176" t="s">
        <v>217</v>
      </c>
      <c r="S14" s="176" t="s">
        <v>193</v>
      </c>
      <c r="T14" s="177" t="s">
        <v>193</v>
      </c>
      <c r="U14" s="160">
        <v>0.08</v>
      </c>
      <c r="V14" s="160">
        <f>ROUND(E14*U14,2)</f>
        <v>6.04</v>
      </c>
      <c r="W14" s="160"/>
      <c r="X14" s="160" t="s">
        <v>148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149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1" outlineLevel="1" x14ac:dyDescent="0.3">
      <c r="A15" s="158"/>
      <c r="B15" s="159"/>
      <c r="C15" s="259" t="s">
        <v>226</v>
      </c>
      <c r="D15" s="260"/>
      <c r="E15" s="260"/>
      <c r="F15" s="260"/>
      <c r="G15" s="2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207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8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3">
      <c r="A16" s="158"/>
      <c r="B16" s="159"/>
      <c r="C16" s="187" t="s">
        <v>941</v>
      </c>
      <c r="D16" s="185"/>
      <c r="E16" s="186">
        <v>75.56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196</v>
      </c>
      <c r="AH16" s="151">
        <v>5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3">
      <c r="A17" s="158"/>
      <c r="B17" s="159"/>
      <c r="C17" s="244"/>
      <c r="D17" s="245"/>
      <c r="E17" s="245"/>
      <c r="F17" s="245"/>
      <c r="G17" s="245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152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3">
      <c r="A18" s="171">
        <v>3</v>
      </c>
      <c r="B18" s="172" t="s">
        <v>712</v>
      </c>
      <c r="C18" s="181" t="s">
        <v>713</v>
      </c>
      <c r="D18" s="173" t="s">
        <v>191</v>
      </c>
      <c r="E18" s="174">
        <v>379.7165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6">
        <v>9.8999999999999999E-4</v>
      </c>
      <c r="O18" s="176">
        <f>ROUND(E18*N18,2)</f>
        <v>0.38</v>
      </c>
      <c r="P18" s="176">
        <v>0</v>
      </c>
      <c r="Q18" s="176">
        <f>ROUND(E18*P18,2)</f>
        <v>0</v>
      </c>
      <c r="R18" s="176" t="s">
        <v>217</v>
      </c>
      <c r="S18" s="176" t="s">
        <v>193</v>
      </c>
      <c r="T18" s="177" t="s">
        <v>193</v>
      </c>
      <c r="U18" s="160">
        <v>0.24</v>
      </c>
      <c r="V18" s="160">
        <f>ROUND(E18*U18,2)</f>
        <v>91.13</v>
      </c>
      <c r="W18" s="160"/>
      <c r="X18" s="160" t="s">
        <v>148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149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3">
      <c r="A19" s="158"/>
      <c r="B19" s="159"/>
      <c r="C19" s="259" t="s">
        <v>559</v>
      </c>
      <c r="D19" s="260"/>
      <c r="E19" s="260"/>
      <c r="F19" s="260"/>
      <c r="G19" s="2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207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3">
      <c r="A20" s="158"/>
      <c r="B20" s="159"/>
      <c r="C20" s="248" t="s">
        <v>714</v>
      </c>
      <c r="D20" s="249"/>
      <c r="E20" s="249"/>
      <c r="F20" s="249"/>
      <c r="G20" s="249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150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3">
      <c r="A21" s="158"/>
      <c r="B21" s="159"/>
      <c r="C21" s="187" t="s">
        <v>560</v>
      </c>
      <c r="D21" s="185"/>
      <c r="E21" s="186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196</v>
      </c>
      <c r="AH21" s="151">
        <v>0</v>
      </c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3">
      <c r="A22" s="158"/>
      <c r="B22" s="159"/>
      <c r="C22" s="187" t="s">
        <v>942</v>
      </c>
      <c r="D22" s="185"/>
      <c r="E22" s="186">
        <v>189.87649999999999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196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3">
      <c r="A23" s="158"/>
      <c r="B23" s="159"/>
      <c r="C23" s="187" t="s">
        <v>943</v>
      </c>
      <c r="D23" s="185"/>
      <c r="E23" s="186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196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0.6" outlineLevel="1" x14ac:dyDescent="0.3">
      <c r="A24" s="158"/>
      <c r="B24" s="159"/>
      <c r="C24" s="187" t="s">
        <v>944</v>
      </c>
      <c r="D24" s="185"/>
      <c r="E24" s="186">
        <v>189.84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196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3">
      <c r="A25" s="158"/>
      <c r="B25" s="159"/>
      <c r="C25" s="244"/>
      <c r="D25" s="245"/>
      <c r="E25" s="245"/>
      <c r="F25" s="245"/>
      <c r="G25" s="245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152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3">
      <c r="A26" s="171">
        <v>4</v>
      </c>
      <c r="B26" s="172" t="s">
        <v>717</v>
      </c>
      <c r="C26" s="181" t="s">
        <v>718</v>
      </c>
      <c r="D26" s="173" t="s">
        <v>191</v>
      </c>
      <c r="E26" s="174">
        <v>379.7165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21</v>
      </c>
      <c r="M26" s="176">
        <f>G26*(1+L26/100)</f>
        <v>0</v>
      </c>
      <c r="N26" s="176">
        <v>0</v>
      </c>
      <c r="O26" s="176">
        <f>ROUND(E26*N26,2)</f>
        <v>0</v>
      </c>
      <c r="P26" s="176">
        <v>0</v>
      </c>
      <c r="Q26" s="176">
        <f>ROUND(E26*P26,2)</f>
        <v>0</v>
      </c>
      <c r="R26" s="176" t="s">
        <v>217</v>
      </c>
      <c r="S26" s="176" t="s">
        <v>193</v>
      </c>
      <c r="T26" s="177" t="s">
        <v>193</v>
      </c>
      <c r="U26" s="160">
        <v>7.0000000000000007E-2</v>
      </c>
      <c r="V26" s="160">
        <f>ROUND(E26*U26,2)</f>
        <v>26.58</v>
      </c>
      <c r="W26" s="160"/>
      <c r="X26" s="160" t="s">
        <v>148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149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3">
      <c r="A27" s="158"/>
      <c r="B27" s="159"/>
      <c r="C27" s="259" t="s">
        <v>565</v>
      </c>
      <c r="D27" s="260"/>
      <c r="E27" s="260"/>
      <c r="F27" s="260"/>
      <c r="G27" s="2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207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3">
      <c r="A28" s="158"/>
      <c r="B28" s="159"/>
      <c r="C28" s="187" t="s">
        <v>945</v>
      </c>
      <c r="D28" s="185"/>
      <c r="E28" s="186">
        <v>379.7165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196</v>
      </c>
      <c r="AH28" s="151">
        <v>5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3">
      <c r="A29" s="158"/>
      <c r="B29" s="159"/>
      <c r="C29" s="244"/>
      <c r="D29" s="245"/>
      <c r="E29" s="245"/>
      <c r="F29" s="245"/>
      <c r="G29" s="245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152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3">
      <c r="A30" s="171">
        <v>5</v>
      </c>
      <c r="B30" s="172" t="s">
        <v>581</v>
      </c>
      <c r="C30" s="181" t="s">
        <v>806</v>
      </c>
      <c r="D30" s="173" t="s">
        <v>216</v>
      </c>
      <c r="E30" s="174">
        <v>75.56</v>
      </c>
      <c r="F30" s="175"/>
      <c r="G30" s="176">
        <f>ROUND(E30*F30,2)</f>
        <v>0</v>
      </c>
      <c r="H30" s="175"/>
      <c r="I30" s="176">
        <f>ROUND(E30*H30,2)</f>
        <v>0</v>
      </c>
      <c r="J30" s="175"/>
      <c r="K30" s="176">
        <f>ROUND(E30*J30,2)</f>
        <v>0</v>
      </c>
      <c r="L30" s="176">
        <v>21</v>
      </c>
      <c r="M30" s="176">
        <f>G30*(1+L30/100)</f>
        <v>0</v>
      </c>
      <c r="N30" s="176">
        <v>0</v>
      </c>
      <c r="O30" s="176">
        <f>ROUND(E30*N30,2)</f>
        <v>0</v>
      </c>
      <c r="P30" s="176">
        <v>0</v>
      </c>
      <c r="Q30" s="176">
        <f>ROUND(E30*P30,2)</f>
        <v>0</v>
      </c>
      <c r="R30" s="176" t="s">
        <v>217</v>
      </c>
      <c r="S30" s="176" t="s">
        <v>193</v>
      </c>
      <c r="T30" s="177" t="s">
        <v>193</v>
      </c>
      <c r="U30" s="160">
        <v>0.35</v>
      </c>
      <c r="V30" s="160">
        <f>ROUND(E30*U30,2)</f>
        <v>26.45</v>
      </c>
      <c r="W30" s="160"/>
      <c r="X30" s="160" t="s">
        <v>148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149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3">
      <c r="A31" s="158"/>
      <c r="B31" s="159"/>
      <c r="C31" s="259" t="s">
        <v>807</v>
      </c>
      <c r="D31" s="260"/>
      <c r="E31" s="260"/>
      <c r="F31" s="260"/>
      <c r="G31" s="2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207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78" t="str">
        <f>C31</f>
        <v>bez naložení do dopravní nádoby, ale s vyprázdněním dopravní nádoby na hromadu nebo na dopravní prostředek,</v>
      </c>
      <c r="BB31" s="151"/>
      <c r="BC31" s="151"/>
      <c r="BD31" s="151"/>
      <c r="BE31" s="151"/>
      <c r="BF31" s="151"/>
      <c r="BG31" s="151"/>
      <c r="BH31" s="151"/>
    </row>
    <row r="32" spans="1:60" ht="21" outlineLevel="1" x14ac:dyDescent="0.3">
      <c r="A32" s="158"/>
      <c r="B32" s="159"/>
      <c r="C32" s="248" t="s">
        <v>582</v>
      </c>
      <c r="D32" s="249"/>
      <c r="E32" s="249"/>
      <c r="F32" s="249"/>
      <c r="G32" s="249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150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78" t="str">
        <f>C32</f>
        <v>Tabulka pro určení podílu svislého přemístění výkopku. Číselná hodnota uvedená v tabulce udává procento z celkového objemu výkopávky, pro něž se oceňuje svislé přemístění výkopku Platí pro hloubky výkopu 1 -  2,5 m.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3">
      <c r="A33" s="158"/>
      <c r="B33" s="159"/>
      <c r="C33" s="188" t="s">
        <v>477</v>
      </c>
      <c r="D33" s="161"/>
      <c r="E33" s="162"/>
      <c r="F33" s="163"/>
      <c r="G33" s="163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150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3">
      <c r="A34" s="158"/>
      <c r="B34" s="159"/>
      <c r="C34" s="248" t="s">
        <v>583</v>
      </c>
      <c r="D34" s="249"/>
      <c r="E34" s="249"/>
      <c r="F34" s="249"/>
      <c r="G34" s="249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150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3">
      <c r="A35" s="158"/>
      <c r="B35" s="159"/>
      <c r="C35" s="248" t="s">
        <v>710</v>
      </c>
      <c r="D35" s="249"/>
      <c r="E35" s="249"/>
      <c r="F35" s="249"/>
      <c r="G35" s="249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150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3">
      <c r="A36" s="158"/>
      <c r="B36" s="159"/>
      <c r="C36" s="248" t="s">
        <v>584</v>
      </c>
      <c r="D36" s="249"/>
      <c r="E36" s="249"/>
      <c r="F36" s="249"/>
      <c r="G36" s="249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150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3">
      <c r="A37" s="158"/>
      <c r="B37" s="159"/>
      <c r="C37" s="248" t="s">
        <v>711</v>
      </c>
      <c r="D37" s="249"/>
      <c r="E37" s="249"/>
      <c r="F37" s="249"/>
      <c r="G37" s="249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150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3">
      <c r="A38" s="158"/>
      <c r="B38" s="159"/>
      <c r="C38" s="248" t="s">
        <v>585</v>
      </c>
      <c r="D38" s="249"/>
      <c r="E38" s="249"/>
      <c r="F38" s="249"/>
      <c r="G38" s="249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150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3">
      <c r="A39" s="158"/>
      <c r="B39" s="159"/>
      <c r="C39" s="188" t="s">
        <v>477</v>
      </c>
      <c r="D39" s="161"/>
      <c r="E39" s="162"/>
      <c r="F39" s="163"/>
      <c r="G39" s="163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150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3">
      <c r="A40" s="158"/>
      <c r="B40" s="159"/>
      <c r="C40" s="248" t="s">
        <v>586</v>
      </c>
      <c r="D40" s="249"/>
      <c r="E40" s="249"/>
      <c r="F40" s="249"/>
      <c r="G40" s="249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150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3">
      <c r="A41" s="158"/>
      <c r="B41" s="159"/>
      <c r="C41" s="248" t="s">
        <v>587</v>
      </c>
      <c r="D41" s="249"/>
      <c r="E41" s="249"/>
      <c r="F41" s="249"/>
      <c r="G41" s="249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150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3">
      <c r="A42" s="158"/>
      <c r="B42" s="159"/>
      <c r="C42" s="188" t="s">
        <v>477</v>
      </c>
      <c r="D42" s="161"/>
      <c r="E42" s="162"/>
      <c r="F42" s="163"/>
      <c r="G42" s="163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150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3">
      <c r="A43" s="158"/>
      <c r="B43" s="159"/>
      <c r="C43" s="248" t="s">
        <v>588</v>
      </c>
      <c r="D43" s="249"/>
      <c r="E43" s="249"/>
      <c r="F43" s="249"/>
      <c r="G43" s="249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150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3">
      <c r="A44" s="158"/>
      <c r="B44" s="159"/>
      <c r="C44" s="248" t="s">
        <v>589</v>
      </c>
      <c r="D44" s="249"/>
      <c r="E44" s="249"/>
      <c r="F44" s="249"/>
      <c r="G44" s="249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150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3">
      <c r="A45" s="158"/>
      <c r="B45" s="159"/>
      <c r="C45" s="248" t="s">
        <v>590</v>
      </c>
      <c r="D45" s="249"/>
      <c r="E45" s="249"/>
      <c r="F45" s="249"/>
      <c r="G45" s="249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150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3">
      <c r="A46" s="158"/>
      <c r="B46" s="159"/>
      <c r="C46" s="188" t="s">
        <v>477</v>
      </c>
      <c r="D46" s="161"/>
      <c r="E46" s="162"/>
      <c r="F46" s="163"/>
      <c r="G46" s="163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150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3">
      <c r="A47" s="158"/>
      <c r="B47" s="159"/>
      <c r="C47" s="248" t="s">
        <v>591</v>
      </c>
      <c r="D47" s="249"/>
      <c r="E47" s="249"/>
      <c r="F47" s="249"/>
      <c r="G47" s="249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150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3">
      <c r="A48" s="158"/>
      <c r="B48" s="159"/>
      <c r="C48" s="248" t="s">
        <v>592</v>
      </c>
      <c r="D48" s="249"/>
      <c r="E48" s="249"/>
      <c r="F48" s="249"/>
      <c r="G48" s="249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150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3">
      <c r="A49" s="158"/>
      <c r="B49" s="159"/>
      <c r="C49" s="248" t="s">
        <v>593</v>
      </c>
      <c r="D49" s="249"/>
      <c r="E49" s="249"/>
      <c r="F49" s="249"/>
      <c r="G49" s="249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150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3">
      <c r="A50" s="158"/>
      <c r="B50" s="159"/>
      <c r="C50" s="248" t="s">
        <v>594</v>
      </c>
      <c r="D50" s="249"/>
      <c r="E50" s="249"/>
      <c r="F50" s="249"/>
      <c r="G50" s="249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150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3">
      <c r="A51" s="158"/>
      <c r="B51" s="159"/>
      <c r="C51" s="187" t="s">
        <v>946</v>
      </c>
      <c r="D51" s="185"/>
      <c r="E51" s="186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196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3">
      <c r="A52" s="158"/>
      <c r="B52" s="159"/>
      <c r="C52" s="187" t="s">
        <v>941</v>
      </c>
      <c r="D52" s="185"/>
      <c r="E52" s="186">
        <v>75.56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196</v>
      </c>
      <c r="AH52" s="151">
        <v>5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3">
      <c r="A53" s="158"/>
      <c r="B53" s="159"/>
      <c r="C53" s="244"/>
      <c r="D53" s="245"/>
      <c r="E53" s="245"/>
      <c r="F53" s="245"/>
      <c r="G53" s="245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152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3">
      <c r="A54" s="171">
        <v>6</v>
      </c>
      <c r="B54" s="172" t="s">
        <v>232</v>
      </c>
      <c r="C54" s="181" t="s">
        <v>233</v>
      </c>
      <c r="D54" s="173" t="s">
        <v>216</v>
      </c>
      <c r="E54" s="174">
        <v>21.794519999999999</v>
      </c>
      <c r="F54" s="175"/>
      <c r="G54" s="176">
        <f>ROUND(E54*F54,2)</f>
        <v>0</v>
      </c>
      <c r="H54" s="175"/>
      <c r="I54" s="176">
        <f>ROUND(E54*H54,2)</f>
        <v>0</v>
      </c>
      <c r="J54" s="175"/>
      <c r="K54" s="176">
        <f>ROUND(E54*J54,2)</f>
        <v>0</v>
      </c>
      <c r="L54" s="176">
        <v>21</v>
      </c>
      <c r="M54" s="176">
        <f>G54*(1+L54/100)</f>
        <v>0</v>
      </c>
      <c r="N54" s="176">
        <v>0</v>
      </c>
      <c r="O54" s="176">
        <f>ROUND(E54*N54,2)</f>
        <v>0</v>
      </c>
      <c r="P54" s="176">
        <v>0</v>
      </c>
      <c r="Q54" s="176">
        <f>ROUND(E54*P54,2)</f>
        <v>0</v>
      </c>
      <c r="R54" s="176" t="s">
        <v>217</v>
      </c>
      <c r="S54" s="176" t="s">
        <v>193</v>
      </c>
      <c r="T54" s="177" t="s">
        <v>193</v>
      </c>
      <c r="U54" s="160">
        <v>0.01</v>
      </c>
      <c r="V54" s="160">
        <f>ROUND(E54*U54,2)</f>
        <v>0.22</v>
      </c>
      <c r="W54" s="160"/>
      <c r="X54" s="160" t="s">
        <v>148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149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3">
      <c r="A55" s="158"/>
      <c r="B55" s="159"/>
      <c r="C55" s="259" t="s">
        <v>234</v>
      </c>
      <c r="D55" s="260"/>
      <c r="E55" s="260"/>
      <c r="F55" s="260"/>
      <c r="G55" s="2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207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3">
      <c r="A56" s="158"/>
      <c r="B56" s="159"/>
      <c r="C56" s="187" t="s">
        <v>941</v>
      </c>
      <c r="D56" s="185"/>
      <c r="E56" s="186">
        <v>75.56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196</v>
      </c>
      <c r="AH56" s="151">
        <v>5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3">
      <c r="A57" s="158"/>
      <c r="B57" s="159"/>
      <c r="C57" s="187" t="s">
        <v>598</v>
      </c>
      <c r="D57" s="185"/>
      <c r="E57" s="186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196</v>
      </c>
      <c r="AH57" s="151">
        <v>0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3">
      <c r="A58" s="158"/>
      <c r="B58" s="159"/>
      <c r="C58" s="187" t="s">
        <v>947</v>
      </c>
      <c r="D58" s="185"/>
      <c r="E58" s="186">
        <v>-53.765479999999997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196</v>
      </c>
      <c r="AH58" s="151">
        <v>5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3">
      <c r="A59" s="158"/>
      <c r="B59" s="159"/>
      <c r="C59" s="244"/>
      <c r="D59" s="245"/>
      <c r="E59" s="245"/>
      <c r="F59" s="245"/>
      <c r="G59" s="245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152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ht="20.6" outlineLevel="1" x14ac:dyDescent="0.3">
      <c r="A60" s="171">
        <v>7</v>
      </c>
      <c r="B60" s="172" t="s">
        <v>810</v>
      </c>
      <c r="C60" s="181" t="s">
        <v>811</v>
      </c>
      <c r="D60" s="173" t="s">
        <v>216</v>
      </c>
      <c r="E60" s="174">
        <v>21.794519999999999</v>
      </c>
      <c r="F60" s="175"/>
      <c r="G60" s="176">
        <f>ROUND(E60*F60,2)</f>
        <v>0</v>
      </c>
      <c r="H60" s="175"/>
      <c r="I60" s="176">
        <f>ROUND(E60*H60,2)</f>
        <v>0</v>
      </c>
      <c r="J60" s="175"/>
      <c r="K60" s="176">
        <f>ROUND(E60*J60,2)</f>
        <v>0</v>
      </c>
      <c r="L60" s="176">
        <v>21</v>
      </c>
      <c r="M60" s="176">
        <f>G60*(1+L60/100)</f>
        <v>0</v>
      </c>
      <c r="N60" s="176">
        <v>0</v>
      </c>
      <c r="O60" s="176">
        <f>ROUND(E60*N60,2)</f>
        <v>0</v>
      </c>
      <c r="P60" s="176">
        <v>0</v>
      </c>
      <c r="Q60" s="176">
        <f>ROUND(E60*P60,2)</f>
        <v>0</v>
      </c>
      <c r="R60" s="176" t="s">
        <v>217</v>
      </c>
      <c r="S60" s="176" t="s">
        <v>193</v>
      </c>
      <c r="T60" s="177" t="s">
        <v>193</v>
      </c>
      <c r="U60" s="160">
        <v>0.65200000000000002</v>
      </c>
      <c r="V60" s="160">
        <f>ROUND(E60*U60,2)</f>
        <v>14.21</v>
      </c>
      <c r="W60" s="160"/>
      <c r="X60" s="160" t="s">
        <v>148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149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3">
      <c r="A61" s="158"/>
      <c r="B61" s="159"/>
      <c r="C61" s="187" t="s">
        <v>948</v>
      </c>
      <c r="D61" s="185"/>
      <c r="E61" s="186">
        <v>21.794519999999999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196</v>
      </c>
      <c r="AH61" s="151">
        <v>5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3">
      <c r="A62" s="158"/>
      <c r="B62" s="159"/>
      <c r="C62" s="244"/>
      <c r="D62" s="245"/>
      <c r="E62" s="245"/>
      <c r="F62" s="245"/>
      <c r="G62" s="245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152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ht="20.6" outlineLevel="1" x14ac:dyDescent="0.3">
      <c r="A63" s="171">
        <v>8</v>
      </c>
      <c r="B63" s="172" t="s">
        <v>246</v>
      </c>
      <c r="C63" s="181" t="s">
        <v>247</v>
      </c>
      <c r="D63" s="173" t="s">
        <v>216</v>
      </c>
      <c r="E63" s="174">
        <v>21.794519999999999</v>
      </c>
      <c r="F63" s="175"/>
      <c r="G63" s="176">
        <f>ROUND(E63*F63,2)</f>
        <v>0</v>
      </c>
      <c r="H63" s="175"/>
      <c r="I63" s="176">
        <f>ROUND(E63*H63,2)</f>
        <v>0</v>
      </c>
      <c r="J63" s="175"/>
      <c r="K63" s="176">
        <f>ROUND(E63*J63,2)</f>
        <v>0</v>
      </c>
      <c r="L63" s="176">
        <v>21</v>
      </c>
      <c r="M63" s="176">
        <f>G63*(1+L63/100)</f>
        <v>0</v>
      </c>
      <c r="N63" s="176">
        <v>0</v>
      </c>
      <c r="O63" s="176">
        <f>ROUND(E63*N63,2)</f>
        <v>0</v>
      </c>
      <c r="P63" s="176">
        <v>0</v>
      </c>
      <c r="Q63" s="176">
        <f>ROUND(E63*P63,2)</f>
        <v>0</v>
      </c>
      <c r="R63" s="176" t="s">
        <v>217</v>
      </c>
      <c r="S63" s="176" t="s">
        <v>193</v>
      </c>
      <c r="T63" s="177" t="s">
        <v>193</v>
      </c>
      <c r="U63" s="160">
        <v>0.01</v>
      </c>
      <c r="V63" s="160">
        <f>ROUND(E63*U63,2)</f>
        <v>0.22</v>
      </c>
      <c r="W63" s="160"/>
      <c r="X63" s="160" t="s">
        <v>148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149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3">
      <c r="A64" s="158"/>
      <c r="B64" s="159"/>
      <c r="C64" s="187" t="s">
        <v>948</v>
      </c>
      <c r="D64" s="185"/>
      <c r="E64" s="186">
        <v>21.794519999999999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196</v>
      </c>
      <c r="AH64" s="151">
        <v>5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3">
      <c r="A65" s="158"/>
      <c r="B65" s="159"/>
      <c r="C65" s="244"/>
      <c r="D65" s="245"/>
      <c r="E65" s="245"/>
      <c r="F65" s="245"/>
      <c r="G65" s="245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1"/>
      <c r="Z65" s="151"/>
      <c r="AA65" s="151"/>
      <c r="AB65" s="151"/>
      <c r="AC65" s="151"/>
      <c r="AD65" s="151"/>
      <c r="AE65" s="151"/>
      <c r="AF65" s="151"/>
      <c r="AG65" s="151" t="s">
        <v>152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3">
      <c r="A66" s="171">
        <v>9</v>
      </c>
      <c r="B66" s="172" t="s">
        <v>602</v>
      </c>
      <c r="C66" s="181" t="s">
        <v>813</v>
      </c>
      <c r="D66" s="173" t="s">
        <v>216</v>
      </c>
      <c r="E66" s="174">
        <v>53.765479999999997</v>
      </c>
      <c r="F66" s="175"/>
      <c r="G66" s="176">
        <f>ROUND(E66*F66,2)</f>
        <v>0</v>
      </c>
      <c r="H66" s="175"/>
      <c r="I66" s="176">
        <f>ROUND(E66*H66,2)</f>
        <v>0</v>
      </c>
      <c r="J66" s="175"/>
      <c r="K66" s="176">
        <f>ROUND(E66*J66,2)</f>
        <v>0</v>
      </c>
      <c r="L66" s="176">
        <v>21</v>
      </c>
      <c r="M66" s="176">
        <f>G66*(1+L66/100)</f>
        <v>0</v>
      </c>
      <c r="N66" s="176">
        <v>0</v>
      </c>
      <c r="O66" s="176">
        <f>ROUND(E66*N66,2)</f>
        <v>0</v>
      </c>
      <c r="P66" s="176">
        <v>0</v>
      </c>
      <c r="Q66" s="176">
        <f>ROUND(E66*P66,2)</f>
        <v>0</v>
      </c>
      <c r="R66" s="176" t="s">
        <v>217</v>
      </c>
      <c r="S66" s="176" t="s">
        <v>193</v>
      </c>
      <c r="T66" s="177" t="s">
        <v>193</v>
      </c>
      <c r="U66" s="160">
        <v>0.2</v>
      </c>
      <c r="V66" s="160">
        <f>ROUND(E66*U66,2)</f>
        <v>10.75</v>
      </c>
      <c r="W66" s="160"/>
      <c r="X66" s="160" t="s">
        <v>148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149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3">
      <c r="A67" s="158"/>
      <c r="B67" s="159"/>
      <c r="C67" s="259" t="s">
        <v>814</v>
      </c>
      <c r="D67" s="260"/>
      <c r="E67" s="260"/>
      <c r="F67" s="260"/>
      <c r="G67" s="2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207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3">
      <c r="A68" s="158"/>
      <c r="B68" s="159"/>
      <c r="C68" s="187" t="s">
        <v>941</v>
      </c>
      <c r="D68" s="185"/>
      <c r="E68" s="186">
        <v>75.56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196</v>
      </c>
      <c r="AH68" s="151">
        <v>5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3">
      <c r="A69" s="158"/>
      <c r="B69" s="159"/>
      <c r="C69" s="187" t="s">
        <v>477</v>
      </c>
      <c r="D69" s="185"/>
      <c r="E69" s="186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196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3">
      <c r="A70" s="158"/>
      <c r="B70" s="159"/>
      <c r="C70" s="187" t="s">
        <v>815</v>
      </c>
      <c r="D70" s="185"/>
      <c r="E70" s="186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196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3">
      <c r="A71" s="158"/>
      <c r="B71" s="159"/>
      <c r="C71" s="187" t="s">
        <v>949</v>
      </c>
      <c r="D71" s="185"/>
      <c r="E71" s="186">
        <v>-6.0039999999999996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196</v>
      </c>
      <c r="AH71" s="151">
        <v>5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3">
      <c r="A72" s="158"/>
      <c r="B72" s="159"/>
      <c r="C72" s="187" t="s">
        <v>477</v>
      </c>
      <c r="D72" s="185"/>
      <c r="E72" s="186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196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3">
      <c r="A73" s="158"/>
      <c r="B73" s="159"/>
      <c r="C73" s="187" t="s">
        <v>606</v>
      </c>
      <c r="D73" s="185"/>
      <c r="E73" s="186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196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3">
      <c r="A74" s="158"/>
      <c r="B74" s="159"/>
      <c r="C74" s="187" t="s">
        <v>950</v>
      </c>
      <c r="D74" s="185"/>
      <c r="E74" s="186">
        <v>-15.790520000000001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196</v>
      </c>
      <c r="AH74" s="151">
        <v>5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3">
      <c r="A75" s="158"/>
      <c r="B75" s="159"/>
      <c r="C75" s="244"/>
      <c r="D75" s="245"/>
      <c r="E75" s="245"/>
      <c r="F75" s="245"/>
      <c r="G75" s="245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152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3">
      <c r="A76" s="171">
        <v>10</v>
      </c>
      <c r="B76" s="172" t="s">
        <v>608</v>
      </c>
      <c r="C76" s="181" t="s">
        <v>818</v>
      </c>
      <c r="D76" s="173" t="s">
        <v>216</v>
      </c>
      <c r="E76" s="174">
        <v>15.790520000000001</v>
      </c>
      <c r="F76" s="175"/>
      <c r="G76" s="176">
        <f>ROUND(E76*F76,2)</f>
        <v>0</v>
      </c>
      <c r="H76" s="175"/>
      <c r="I76" s="176">
        <f>ROUND(E76*H76,2)</f>
        <v>0</v>
      </c>
      <c r="J76" s="175"/>
      <c r="K76" s="176">
        <f>ROUND(E76*J76,2)</f>
        <v>0</v>
      </c>
      <c r="L76" s="176">
        <v>21</v>
      </c>
      <c r="M76" s="176">
        <f>G76*(1+L76/100)</f>
        <v>0</v>
      </c>
      <c r="N76" s="176">
        <v>0</v>
      </c>
      <c r="O76" s="176">
        <f>ROUND(E76*N76,2)</f>
        <v>0</v>
      </c>
      <c r="P76" s="176">
        <v>0</v>
      </c>
      <c r="Q76" s="176">
        <f>ROUND(E76*P76,2)</f>
        <v>0</v>
      </c>
      <c r="R76" s="176" t="s">
        <v>217</v>
      </c>
      <c r="S76" s="176" t="s">
        <v>193</v>
      </c>
      <c r="T76" s="177" t="s">
        <v>193</v>
      </c>
      <c r="U76" s="160">
        <v>1.59</v>
      </c>
      <c r="V76" s="160">
        <f>ROUND(E76*U76,2)</f>
        <v>25.11</v>
      </c>
      <c r="W76" s="160"/>
      <c r="X76" s="160" t="s">
        <v>148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149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21" outlineLevel="1" x14ac:dyDescent="0.3">
      <c r="A77" s="158"/>
      <c r="B77" s="159"/>
      <c r="C77" s="259" t="s">
        <v>819</v>
      </c>
      <c r="D77" s="260"/>
      <c r="E77" s="260"/>
      <c r="F77" s="260"/>
      <c r="G77" s="2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207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78" t="str">
        <f>C77</f>
        <v>sypaninou z vhodných hornin tř. 1 - 4 nebo materiálem připraveným podél výkopu ve vzdálenosti do 3 m od jeho kraje, pro jakoukoliv hloubku výkopu a jakoukoliv míru zhutnění,</v>
      </c>
      <c r="BB77" s="151"/>
      <c r="BC77" s="151"/>
      <c r="BD77" s="151"/>
      <c r="BE77" s="151"/>
      <c r="BF77" s="151"/>
      <c r="BG77" s="151"/>
      <c r="BH77" s="151"/>
    </row>
    <row r="78" spans="1:60" outlineLevel="1" x14ac:dyDescent="0.3">
      <c r="A78" s="158"/>
      <c r="B78" s="159"/>
      <c r="C78" s="248" t="s">
        <v>609</v>
      </c>
      <c r="D78" s="249"/>
      <c r="E78" s="249"/>
      <c r="F78" s="249"/>
      <c r="G78" s="249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150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78" t="str">
        <f>C78</f>
        <v>Je-li pro obsyp použit jiný materiál než vytěžená sypanina, oceňuje se ve specifikaci. Ztratné se doporučuje ve výši 1%.</v>
      </c>
      <c r="BB78" s="151"/>
      <c r="BC78" s="151"/>
      <c r="BD78" s="151"/>
      <c r="BE78" s="151"/>
      <c r="BF78" s="151"/>
      <c r="BG78" s="151"/>
      <c r="BH78" s="151"/>
    </row>
    <row r="79" spans="1:60" outlineLevel="1" x14ac:dyDescent="0.3">
      <c r="A79" s="158"/>
      <c r="B79" s="159"/>
      <c r="C79" s="187" t="s">
        <v>560</v>
      </c>
      <c r="D79" s="185"/>
      <c r="E79" s="186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196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3">
      <c r="A80" s="158"/>
      <c r="B80" s="159"/>
      <c r="C80" s="187" t="s">
        <v>951</v>
      </c>
      <c r="D80" s="185"/>
      <c r="E80" s="186">
        <v>15.790520000000001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196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3">
      <c r="A81" s="158"/>
      <c r="B81" s="159"/>
      <c r="C81" s="244"/>
      <c r="D81" s="245"/>
      <c r="E81" s="245"/>
      <c r="F81" s="245"/>
      <c r="G81" s="245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152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3">
      <c r="A82" s="171">
        <v>11</v>
      </c>
      <c r="B82" s="172" t="s">
        <v>253</v>
      </c>
      <c r="C82" s="181" t="s">
        <v>254</v>
      </c>
      <c r="D82" s="173" t="s">
        <v>216</v>
      </c>
      <c r="E82" s="174">
        <v>21.794519999999999</v>
      </c>
      <c r="F82" s="175"/>
      <c r="G82" s="176">
        <f>ROUND(E82*F82,2)</f>
        <v>0</v>
      </c>
      <c r="H82" s="175"/>
      <c r="I82" s="176">
        <f>ROUND(E82*H82,2)</f>
        <v>0</v>
      </c>
      <c r="J82" s="175"/>
      <c r="K82" s="176">
        <f>ROUND(E82*J82,2)</f>
        <v>0</v>
      </c>
      <c r="L82" s="176">
        <v>21</v>
      </c>
      <c r="M82" s="176">
        <f>G82*(1+L82/100)</f>
        <v>0</v>
      </c>
      <c r="N82" s="176">
        <v>0</v>
      </c>
      <c r="O82" s="176">
        <f>ROUND(E82*N82,2)</f>
        <v>0</v>
      </c>
      <c r="P82" s="176">
        <v>0</v>
      </c>
      <c r="Q82" s="176">
        <f>ROUND(E82*P82,2)</f>
        <v>0</v>
      </c>
      <c r="R82" s="176" t="s">
        <v>217</v>
      </c>
      <c r="S82" s="176" t="s">
        <v>193</v>
      </c>
      <c r="T82" s="177" t="s">
        <v>193</v>
      </c>
      <c r="U82" s="160">
        <v>0</v>
      </c>
      <c r="V82" s="160">
        <f>ROUND(E82*U82,2)</f>
        <v>0</v>
      </c>
      <c r="W82" s="160"/>
      <c r="X82" s="160" t="s">
        <v>148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149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3">
      <c r="A83" s="158"/>
      <c r="B83" s="159"/>
      <c r="C83" s="187" t="s">
        <v>948</v>
      </c>
      <c r="D83" s="185"/>
      <c r="E83" s="186">
        <v>21.794519999999999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196</v>
      </c>
      <c r="AH83" s="151">
        <v>5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3">
      <c r="A84" s="158"/>
      <c r="B84" s="159"/>
      <c r="C84" s="244"/>
      <c r="D84" s="245"/>
      <c r="E84" s="245"/>
      <c r="F84" s="245"/>
      <c r="G84" s="245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152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3">
      <c r="A85" s="171">
        <v>12</v>
      </c>
      <c r="B85" s="172" t="s">
        <v>611</v>
      </c>
      <c r="C85" s="181" t="s">
        <v>612</v>
      </c>
      <c r="D85" s="173" t="s">
        <v>191</v>
      </c>
      <c r="E85" s="174">
        <v>64.599999999999994</v>
      </c>
      <c r="F85" s="175"/>
      <c r="G85" s="176">
        <f>ROUND(E85*F85,2)</f>
        <v>0</v>
      </c>
      <c r="H85" s="175"/>
      <c r="I85" s="176">
        <f>ROUND(E85*H85,2)</f>
        <v>0</v>
      </c>
      <c r="J85" s="175"/>
      <c r="K85" s="176">
        <f>ROUND(E85*J85,2)</f>
        <v>0</v>
      </c>
      <c r="L85" s="176">
        <v>21</v>
      </c>
      <c r="M85" s="176">
        <f>G85*(1+L85/100)</f>
        <v>0</v>
      </c>
      <c r="N85" s="176">
        <v>0</v>
      </c>
      <c r="O85" s="176">
        <f>ROUND(E85*N85,2)</f>
        <v>0</v>
      </c>
      <c r="P85" s="176">
        <v>0</v>
      </c>
      <c r="Q85" s="176">
        <f>ROUND(E85*P85,2)</f>
        <v>0</v>
      </c>
      <c r="R85" s="176"/>
      <c r="S85" s="176" t="s">
        <v>193</v>
      </c>
      <c r="T85" s="177" t="s">
        <v>193</v>
      </c>
      <c r="U85" s="160">
        <v>0</v>
      </c>
      <c r="V85" s="160">
        <f>ROUND(E85*U85,2)</f>
        <v>0</v>
      </c>
      <c r="W85" s="160"/>
      <c r="X85" s="160" t="s">
        <v>148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149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3">
      <c r="A86" s="158"/>
      <c r="B86" s="159"/>
      <c r="C86" s="187" t="s">
        <v>613</v>
      </c>
      <c r="D86" s="185"/>
      <c r="E86" s="186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196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3">
      <c r="A87" s="158"/>
      <c r="B87" s="159"/>
      <c r="C87" s="187" t="s">
        <v>952</v>
      </c>
      <c r="D87" s="185"/>
      <c r="E87" s="186">
        <v>36.08</v>
      </c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196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3">
      <c r="A88" s="158"/>
      <c r="B88" s="159"/>
      <c r="C88" s="187" t="s">
        <v>953</v>
      </c>
      <c r="D88" s="185"/>
      <c r="E88" s="186">
        <v>28.52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196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3">
      <c r="A89" s="158"/>
      <c r="B89" s="159"/>
      <c r="C89" s="244"/>
      <c r="D89" s="245"/>
      <c r="E89" s="245"/>
      <c r="F89" s="245"/>
      <c r="G89" s="245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152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3">
      <c r="A90" s="171">
        <v>13</v>
      </c>
      <c r="B90" s="172" t="s">
        <v>615</v>
      </c>
      <c r="C90" s="181" t="s">
        <v>616</v>
      </c>
      <c r="D90" s="173" t="s">
        <v>617</v>
      </c>
      <c r="E90" s="174">
        <v>1.615</v>
      </c>
      <c r="F90" s="175"/>
      <c r="G90" s="176">
        <f>ROUND(E90*F90,2)</f>
        <v>0</v>
      </c>
      <c r="H90" s="175"/>
      <c r="I90" s="176">
        <f>ROUND(E90*H90,2)</f>
        <v>0</v>
      </c>
      <c r="J90" s="175"/>
      <c r="K90" s="176">
        <f>ROUND(E90*J90,2)</f>
        <v>0</v>
      </c>
      <c r="L90" s="176">
        <v>21</v>
      </c>
      <c r="M90" s="176">
        <f>G90*(1+L90/100)</f>
        <v>0</v>
      </c>
      <c r="N90" s="176">
        <v>1E-3</v>
      </c>
      <c r="O90" s="176">
        <f>ROUND(E90*N90,2)</f>
        <v>0</v>
      </c>
      <c r="P90" s="176">
        <v>0</v>
      </c>
      <c r="Q90" s="176">
        <f>ROUND(E90*P90,2)</f>
        <v>0</v>
      </c>
      <c r="R90" s="176" t="s">
        <v>311</v>
      </c>
      <c r="S90" s="176" t="s">
        <v>193</v>
      </c>
      <c r="T90" s="177" t="s">
        <v>193</v>
      </c>
      <c r="U90" s="160">
        <v>0</v>
      </c>
      <c r="V90" s="160">
        <f>ROUND(E90*U90,2)</f>
        <v>0</v>
      </c>
      <c r="W90" s="160"/>
      <c r="X90" s="160" t="s">
        <v>312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313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ht="20.6" outlineLevel="1" x14ac:dyDescent="0.3">
      <c r="A91" s="158"/>
      <c r="B91" s="159"/>
      <c r="C91" s="187" t="s">
        <v>618</v>
      </c>
      <c r="D91" s="185"/>
      <c r="E91" s="186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196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3">
      <c r="A92" s="158"/>
      <c r="B92" s="159"/>
      <c r="C92" s="187" t="s">
        <v>954</v>
      </c>
      <c r="D92" s="185"/>
      <c r="E92" s="186">
        <v>1.615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196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3">
      <c r="A93" s="158"/>
      <c r="B93" s="159"/>
      <c r="C93" s="244"/>
      <c r="D93" s="245"/>
      <c r="E93" s="245"/>
      <c r="F93" s="245"/>
      <c r="G93" s="245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152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3">
      <c r="A94" s="171">
        <v>14</v>
      </c>
      <c r="B94" s="172" t="s">
        <v>824</v>
      </c>
      <c r="C94" s="181" t="s">
        <v>621</v>
      </c>
      <c r="D94" s="173" t="s">
        <v>622</v>
      </c>
      <c r="E94" s="174">
        <v>31.581040000000002</v>
      </c>
      <c r="F94" s="175"/>
      <c r="G94" s="176">
        <f>ROUND(E94*F94,2)</f>
        <v>0</v>
      </c>
      <c r="H94" s="175"/>
      <c r="I94" s="176">
        <f>ROUND(E94*H94,2)</f>
        <v>0</v>
      </c>
      <c r="J94" s="175"/>
      <c r="K94" s="176">
        <f>ROUND(E94*J94,2)</f>
        <v>0</v>
      </c>
      <c r="L94" s="176">
        <v>21</v>
      </c>
      <c r="M94" s="176">
        <f>G94*(1+L94/100)</f>
        <v>0</v>
      </c>
      <c r="N94" s="176">
        <v>1</v>
      </c>
      <c r="O94" s="176">
        <f>ROUND(E94*N94,2)</f>
        <v>31.58</v>
      </c>
      <c r="P94" s="176">
        <v>0</v>
      </c>
      <c r="Q94" s="176">
        <f>ROUND(E94*P94,2)</f>
        <v>0</v>
      </c>
      <c r="R94" s="176" t="s">
        <v>311</v>
      </c>
      <c r="S94" s="176" t="s">
        <v>193</v>
      </c>
      <c r="T94" s="177" t="s">
        <v>193</v>
      </c>
      <c r="U94" s="160">
        <v>0</v>
      </c>
      <c r="V94" s="160">
        <f>ROUND(E94*U94,2)</f>
        <v>0</v>
      </c>
      <c r="W94" s="160"/>
      <c r="X94" s="160" t="s">
        <v>312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313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3">
      <c r="A95" s="158"/>
      <c r="B95" s="159"/>
      <c r="C95" s="187" t="s">
        <v>623</v>
      </c>
      <c r="D95" s="185"/>
      <c r="E95" s="186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196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3">
      <c r="A96" s="158"/>
      <c r="B96" s="159"/>
      <c r="C96" s="187" t="s">
        <v>825</v>
      </c>
      <c r="D96" s="185"/>
      <c r="E96" s="186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196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3">
      <c r="A97" s="158"/>
      <c r="B97" s="159"/>
      <c r="C97" s="187" t="s">
        <v>955</v>
      </c>
      <c r="D97" s="185"/>
      <c r="E97" s="186">
        <v>31.581040000000002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196</v>
      </c>
      <c r="AH97" s="151">
        <v>5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3">
      <c r="A98" s="158"/>
      <c r="B98" s="159"/>
      <c r="C98" s="244"/>
      <c r="D98" s="245"/>
      <c r="E98" s="245"/>
      <c r="F98" s="245"/>
      <c r="G98" s="245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152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x14ac:dyDescent="0.3">
      <c r="A99" s="165" t="s">
        <v>141</v>
      </c>
      <c r="B99" s="166" t="s">
        <v>86</v>
      </c>
      <c r="C99" s="180" t="s">
        <v>87</v>
      </c>
      <c r="D99" s="167"/>
      <c r="E99" s="168"/>
      <c r="F99" s="169"/>
      <c r="G99" s="169">
        <f>SUMIF(AG100:AG112,"&lt;&gt;NOR",G100:G112)</f>
        <v>0</v>
      </c>
      <c r="H99" s="169"/>
      <c r="I99" s="169">
        <f>SUM(I100:I112)</f>
        <v>0</v>
      </c>
      <c r="J99" s="169"/>
      <c r="K99" s="169">
        <f>SUM(K100:K112)</f>
        <v>0</v>
      </c>
      <c r="L99" s="169"/>
      <c r="M99" s="169">
        <f>SUM(M100:M112)</f>
        <v>0</v>
      </c>
      <c r="N99" s="169"/>
      <c r="O99" s="169">
        <f>SUM(O100:O112)</f>
        <v>7.5299999999999994</v>
      </c>
      <c r="P99" s="169"/>
      <c r="Q99" s="169">
        <f>SUM(Q100:Q112)</f>
        <v>0</v>
      </c>
      <c r="R99" s="169"/>
      <c r="S99" s="169"/>
      <c r="T99" s="170"/>
      <c r="U99" s="164"/>
      <c r="V99" s="164">
        <f>SUM(V100:V112)</f>
        <v>0</v>
      </c>
      <c r="W99" s="164"/>
      <c r="X99" s="164"/>
      <c r="AG99" t="s">
        <v>142</v>
      </c>
    </row>
    <row r="100" spans="1:60" outlineLevel="1" x14ac:dyDescent="0.3">
      <c r="A100" s="171">
        <v>15</v>
      </c>
      <c r="B100" s="172" t="s">
        <v>827</v>
      </c>
      <c r="C100" s="181" t="s">
        <v>828</v>
      </c>
      <c r="D100" s="173" t="s">
        <v>216</v>
      </c>
      <c r="E100" s="174">
        <v>6.0039999999999996</v>
      </c>
      <c r="F100" s="175"/>
      <c r="G100" s="176">
        <f>ROUND(E100*F100,2)</f>
        <v>0</v>
      </c>
      <c r="H100" s="175"/>
      <c r="I100" s="176">
        <f>ROUND(E100*H100,2)</f>
        <v>0</v>
      </c>
      <c r="J100" s="175"/>
      <c r="K100" s="176">
        <f>ROUND(E100*J100,2)</f>
        <v>0</v>
      </c>
      <c r="L100" s="176">
        <v>21</v>
      </c>
      <c r="M100" s="176">
        <f>G100*(1+L100/100)</f>
        <v>0</v>
      </c>
      <c r="N100" s="176">
        <v>1.1322000000000001</v>
      </c>
      <c r="O100" s="176">
        <f>ROUND(E100*N100,2)</f>
        <v>6.8</v>
      </c>
      <c r="P100" s="176">
        <v>0</v>
      </c>
      <c r="Q100" s="176">
        <f>ROUND(E100*P100,2)</f>
        <v>0</v>
      </c>
      <c r="R100" s="176" t="s">
        <v>633</v>
      </c>
      <c r="S100" s="176" t="s">
        <v>193</v>
      </c>
      <c r="T100" s="177" t="s">
        <v>193</v>
      </c>
      <c r="U100" s="160">
        <v>0</v>
      </c>
      <c r="V100" s="160">
        <f>ROUND(E100*U100,2)</f>
        <v>0</v>
      </c>
      <c r="W100" s="160"/>
      <c r="X100" s="160" t="s">
        <v>148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149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3">
      <c r="A101" s="158"/>
      <c r="B101" s="159"/>
      <c r="C101" s="259" t="s">
        <v>829</v>
      </c>
      <c r="D101" s="260"/>
      <c r="E101" s="260"/>
      <c r="F101" s="260"/>
      <c r="G101" s="2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207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3">
      <c r="A102" s="158"/>
      <c r="B102" s="159"/>
      <c r="C102" s="187" t="s">
        <v>560</v>
      </c>
      <c r="D102" s="185"/>
      <c r="E102" s="186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196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3">
      <c r="A103" s="158"/>
      <c r="B103" s="159"/>
      <c r="C103" s="187" t="s">
        <v>956</v>
      </c>
      <c r="D103" s="185"/>
      <c r="E103" s="186">
        <v>6.0039999999999996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196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3">
      <c r="A104" s="158"/>
      <c r="B104" s="159"/>
      <c r="C104" s="244"/>
      <c r="D104" s="245"/>
      <c r="E104" s="245"/>
      <c r="F104" s="245"/>
      <c r="G104" s="245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152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3">
      <c r="A105" s="171">
        <v>16</v>
      </c>
      <c r="B105" s="172" t="s">
        <v>831</v>
      </c>
      <c r="C105" s="181" t="s">
        <v>832</v>
      </c>
      <c r="D105" s="173" t="s">
        <v>216</v>
      </c>
      <c r="E105" s="174">
        <v>0.28799999999999998</v>
      </c>
      <c r="F105" s="175"/>
      <c r="G105" s="176">
        <f>ROUND(E105*F105,2)</f>
        <v>0</v>
      </c>
      <c r="H105" s="175"/>
      <c r="I105" s="176">
        <f>ROUND(E105*H105,2)</f>
        <v>0</v>
      </c>
      <c r="J105" s="175"/>
      <c r="K105" s="176">
        <f>ROUND(E105*J105,2)</f>
        <v>0</v>
      </c>
      <c r="L105" s="176">
        <v>21</v>
      </c>
      <c r="M105" s="176">
        <f>G105*(1+L105/100)</f>
        <v>0</v>
      </c>
      <c r="N105" s="176">
        <v>2.492</v>
      </c>
      <c r="O105" s="176">
        <f>ROUND(E105*N105,2)</f>
        <v>0.72</v>
      </c>
      <c r="P105" s="176">
        <v>0</v>
      </c>
      <c r="Q105" s="176">
        <f>ROUND(E105*P105,2)</f>
        <v>0</v>
      </c>
      <c r="R105" s="176"/>
      <c r="S105" s="176" t="s">
        <v>193</v>
      </c>
      <c r="T105" s="177" t="s">
        <v>193</v>
      </c>
      <c r="U105" s="160">
        <v>0</v>
      </c>
      <c r="V105" s="160">
        <f>ROUND(E105*U105,2)</f>
        <v>0</v>
      </c>
      <c r="W105" s="160"/>
      <c r="X105" s="160" t="s">
        <v>148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149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3">
      <c r="A106" s="158"/>
      <c r="B106" s="159"/>
      <c r="C106" s="187" t="s">
        <v>957</v>
      </c>
      <c r="D106" s="185"/>
      <c r="E106" s="186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196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3">
      <c r="A107" s="158"/>
      <c r="B107" s="159"/>
      <c r="C107" s="187" t="s">
        <v>958</v>
      </c>
      <c r="D107" s="185"/>
      <c r="E107" s="186">
        <v>0.28799999999999998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196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3">
      <c r="A108" s="158"/>
      <c r="B108" s="159"/>
      <c r="C108" s="244"/>
      <c r="D108" s="245"/>
      <c r="E108" s="245"/>
      <c r="F108" s="245"/>
      <c r="G108" s="245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152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3">
      <c r="A109" s="171">
        <v>17</v>
      </c>
      <c r="B109" s="172" t="s">
        <v>835</v>
      </c>
      <c r="C109" s="181" t="s">
        <v>1052</v>
      </c>
      <c r="D109" s="173" t="s">
        <v>191</v>
      </c>
      <c r="E109" s="174">
        <v>2.88</v>
      </c>
      <c r="F109" s="175"/>
      <c r="G109" s="176">
        <f>ROUND(E109*F109,2)</f>
        <v>0</v>
      </c>
      <c r="H109" s="175"/>
      <c r="I109" s="176">
        <f>ROUND(E109*H109,2)</f>
        <v>0</v>
      </c>
      <c r="J109" s="175"/>
      <c r="K109" s="176">
        <f>ROUND(E109*J109,2)</f>
        <v>0</v>
      </c>
      <c r="L109" s="176">
        <v>21</v>
      </c>
      <c r="M109" s="176">
        <f>G109*(1+L109/100)</f>
        <v>0</v>
      </c>
      <c r="N109" s="176">
        <v>5.0000000000000001E-3</v>
      </c>
      <c r="O109" s="176">
        <f>ROUND(E109*N109,2)</f>
        <v>0.01</v>
      </c>
      <c r="P109" s="176">
        <v>0</v>
      </c>
      <c r="Q109" s="176">
        <f>ROUND(E109*P109,2)</f>
        <v>0</v>
      </c>
      <c r="R109" s="176"/>
      <c r="S109" s="176" t="s">
        <v>193</v>
      </c>
      <c r="T109" s="177" t="s">
        <v>193</v>
      </c>
      <c r="U109" s="160">
        <v>0</v>
      </c>
      <c r="V109" s="160">
        <f>ROUND(E109*U109,2)</f>
        <v>0</v>
      </c>
      <c r="W109" s="160"/>
      <c r="X109" s="160" t="s">
        <v>148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149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3">
      <c r="A110" s="158"/>
      <c r="B110" s="159"/>
      <c r="C110" s="187" t="s">
        <v>836</v>
      </c>
      <c r="D110" s="185"/>
      <c r="E110" s="186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196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3">
      <c r="A111" s="158"/>
      <c r="B111" s="159"/>
      <c r="C111" s="187" t="s">
        <v>959</v>
      </c>
      <c r="D111" s="185"/>
      <c r="E111" s="186">
        <v>2.88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196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3">
      <c r="A112" s="158"/>
      <c r="B112" s="159"/>
      <c r="C112" s="244"/>
      <c r="D112" s="245"/>
      <c r="E112" s="245"/>
      <c r="F112" s="245"/>
      <c r="G112" s="245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152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x14ac:dyDescent="0.3">
      <c r="A113" s="165" t="s">
        <v>141</v>
      </c>
      <c r="B113" s="166" t="s">
        <v>90</v>
      </c>
      <c r="C113" s="180" t="s">
        <v>91</v>
      </c>
      <c r="D113" s="167"/>
      <c r="E113" s="168"/>
      <c r="F113" s="169"/>
      <c r="G113" s="169">
        <f>SUMIF(AG114:AG176,"&lt;&gt;NOR",G114:G176)</f>
        <v>0</v>
      </c>
      <c r="H113" s="169"/>
      <c r="I113" s="169">
        <f>SUM(I114:I176)</f>
        <v>0</v>
      </c>
      <c r="J113" s="169"/>
      <c r="K113" s="169">
        <f>SUM(K114:K176)</f>
        <v>0</v>
      </c>
      <c r="L113" s="169"/>
      <c r="M113" s="169">
        <f>SUM(M114:M176)</f>
        <v>0</v>
      </c>
      <c r="N113" s="169"/>
      <c r="O113" s="169">
        <f>SUM(O114:O176)</f>
        <v>25.830000000000005</v>
      </c>
      <c r="P113" s="169"/>
      <c r="Q113" s="169">
        <f>SUM(Q114:Q176)</f>
        <v>0</v>
      </c>
      <c r="R113" s="169"/>
      <c r="S113" s="169"/>
      <c r="T113" s="170"/>
      <c r="U113" s="164"/>
      <c r="V113" s="164">
        <f>SUM(V114:V176)</f>
        <v>0</v>
      </c>
      <c r="W113" s="164"/>
      <c r="X113" s="164"/>
      <c r="AG113" t="s">
        <v>142</v>
      </c>
    </row>
    <row r="114" spans="1:60" outlineLevel="1" x14ac:dyDescent="0.3">
      <c r="A114" s="171">
        <v>18</v>
      </c>
      <c r="B114" s="172" t="s">
        <v>960</v>
      </c>
      <c r="C114" s="181" t="s">
        <v>961</v>
      </c>
      <c r="D114" s="173" t="s">
        <v>316</v>
      </c>
      <c r="E114" s="174">
        <v>13</v>
      </c>
      <c r="F114" s="175"/>
      <c r="G114" s="176">
        <f>ROUND(E114*F114,2)</f>
        <v>0</v>
      </c>
      <c r="H114" s="175"/>
      <c r="I114" s="176">
        <f>ROUND(E114*H114,2)</f>
        <v>0</v>
      </c>
      <c r="J114" s="175"/>
      <c r="K114" s="176">
        <f>ROUND(E114*J114,2)</f>
        <v>0</v>
      </c>
      <c r="L114" s="176">
        <v>21</v>
      </c>
      <c r="M114" s="176">
        <f>G114*(1+L114/100)</f>
        <v>0</v>
      </c>
      <c r="N114" s="176">
        <v>0</v>
      </c>
      <c r="O114" s="176">
        <f>ROUND(E114*N114,2)</f>
        <v>0</v>
      </c>
      <c r="P114" s="176">
        <v>0</v>
      </c>
      <c r="Q114" s="176">
        <f>ROUND(E114*P114,2)</f>
        <v>0</v>
      </c>
      <c r="R114" s="176"/>
      <c r="S114" s="176" t="s">
        <v>193</v>
      </c>
      <c r="T114" s="177" t="s">
        <v>193</v>
      </c>
      <c r="U114" s="160">
        <v>0</v>
      </c>
      <c r="V114" s="160">
        <f>ROUND(E114*U114,2)</f>
        <v>0</v>
      </c>
      <c r="W114" s="160"/>
      <c r="X114" s="160" t="s">
        <v>148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848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3">
      <c r="A115" s="158"/>
      <c r="B115" s="159"/>
      <c r="C115" s="257"/>
      <c r="D115" s="258"/>
      <c r="E115" s="258"/>
      <c r="F115" s="258"/>
      <c r="G115" s="258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152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3">
      <c r="A116" s="171">
        <v>19</v>
      </c>
      <c r="B116" s="172" t="s">
        <v>962</v>
      </c>
      <c r="C116" s="181" t="s">
        <v>963</v>
      </c>
      <c r="D116" s="173" t="s">
        <v>211</v>
      </c>
      <c r="E116" s="174">
        <v>75.05</v>
      </c>
      <c r="F116" s="175"/>
      <c r="G116" s="176">
        <f>ROUND(E116*F116,2)</f>
        <v>0</v>
      </c>
      <c r="H116" s="175"/>
      <c r="I116" s="176">
        <f>ROUND(E116*H116,2)</f>
        <v>0</v>
      </c>
      <c r="J116" s="175"/>
      <c r="K116" s="176">
        <f>ROUND(E116*J116,2)</f>
        <v>0</v>
      </c>
      <c r="L116" s="176">
        <v>21</v>
      </c>
      <c r="M116" s="176">
        <f>G116*(1+L116/100)</f>
        <v>0</v>
      </c>
      <c r="N116" s="176">
        <v>0</v>
      </c>
      <c r="O116" s="176">
        <f>ROUND(E116*N116,2)</f>
        <v>0</v>
      </c>
      <c r="P116" s="176">
        <v>0</v>
      </c>
      <c r="Q116" s="176">
        <f>ROUND(E116*P116,2)</f>
        <v>0</v>
      </c>
      <c r="R116" s="176"/>
      <c r="S116" s="176" t="s">
        <v>193</v>
      </c>
      <c r="T116" s="177" t="s">
        <v>193</v>
      </c>
      <c r="U116" s="160">
        <v>0</v>
      </c>
      <c r="V116" s="160">
        <f>ROUND(E116*U116,2)</f>
        <v>0</v>
      </c>
      <c r="W116" s="160"/>
      <c r="X116" s="160" t="s">
        <v>148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848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3">
      <c r="A117" s="158"/>
      <c r="B117" s="159"/>
      <c r="C117" s="246" t="s">
        <v>964</v>
      </c>
      <c r="D117" s="247"/>
      <c r="E117" s="247"/>
      <c r="F117" s="247"/>
      <c r="G117" s="247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150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3">
      <c r="A118" s="158"/>
      <c r="B118" s="159"/>
      <c r="C118" s="187" t="s">
        <v>965</v>
      </c>
      <c r="D118" s="185"/>
      <c r="E118" s="186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196</v>
      </c>
      <c r="AH118" s="151">
        <v>0</v>
      </c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3">
      <c r="A119" s="158"/>
      <c r="B119" s="159"/>
      <c r="C119" s="187" t="s">
        <v>966</v>
      </c>
      <c r="D119" s="185"/>
      <c r="E119" s="186">
        <v>75.05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196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3">
      <c r="A120" s="158"/>
      <c r="B120" s="159"/>
      <c r="C120" s="244"/>
      <c r="D120" s="245"/>
      <c r="E120" s="245"/>
      <c r="F120" s="245"/>
      <c r="G120" s="245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152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3">
      <c r="A121" s="171">
        <v>20</v>
      </c>
      <c r="B121" s="172" t="s">
        <v>967</v>
      </c>
      <c r="C121" s="181" t="s">
        <v>968</v>
      </c>
      <c r="D121" s="173" t="s">
        <v>211</v>
      </c>
      <c r="E121" s="174">
        <v>75.05</v>
      </c>
      <c r="F121" s="175"/>
      <c r="G121" s="176">
        <f>ROUND(E121*F121,2)</f>
        <v>0</v>
      </c>
      <c r="H121" s="175"/>
      <c r="I121" s="176">
        <f>ROUND(E121*H121,2)</f>
        <v>0</v>
      </c>
      <c r="J121" s="175"/>
      <c r="K121" s="176">
        <f>ROUND(E121*J121,2)</f>
        <v>0</v>
      </c>
      <c r="L121" s="176">
        <v>21</v>
      </c>
      <c r="M121" s="176">
        <f>G121*(1+L121/100)</f>
        <v>0</v>
      </c>
      <c r="N121" s="176">
        <v>0</v>
      </c>
      <c r="O121" s="176">
        <f>ROUND(E121*N121,2)</f>
        <v>0</v>
      </c>
      <c r="P121" s="176">
        <v>0</v>
      </c>
      <c r="Q121" s="176">
        <f>ROUND(E121*P121,2)</f>
        <v>0</v>
      </c>
      <c r="R121" s="176"/>
      <c r="S121" s="176" t="s">
        <v>193</v>
      </c>
      <c r="T121" s="177" t="s">
        <v>193</v>
      </c>
      <c r="U121" s="160">
        <v>0</v>
      </c>
      <c r="V121" s="160">
        <f>ROUND(E121*U121,2)</f>
        <v>0</v>
      </c>
      <c r="W121" s="160"/>
      <c r="X121" s="160" t="s">
        <v>148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848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3">
      <c r="A122" s="158"/>
      <c r="B122" s="159"/>
      <c r="C122" s="187" t="s">
        <v>965</v>
      </c>
      <c r="D122" s="185"/>
      <c r="E122" s="186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196</v>
      </c>
      <c r="AH122" s="151">
        <v>0</v>
      </c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3">
      <c r="A123" s="158"/>
      <c r="B123" s="159"/>
      <c r="C123" s="187" t="s">
        <v>966</v>
      </c>
      <c r="D123" s="185"/>
      <c r="E123" s="186">
        <v>75.05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196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3">
      <c r="A124" s="158"/>
      <c r="B124" s="159"/>
      <c r="C124" s="244"/>
      <c r="D124" s="245"/>
      <c r="E124" s="245"/>
      <c r="F124" s="245"/>
      <c r="G124" s="245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152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3">
      <c r="A125" s="171">
        <v>21</v>
      </c>
      <c r="B125" s="172" t="s">
        <v>969</v>
      </c>
      <c r="C125" s="181" t="s">
        <v>1064</v>
      </c>
      <c r="D125" s="173" t="s">
        <v>211</v>
      </c>
      <c r="E125" s="174">
        <v>75.05</v>
      </c>
      <c r="F125" s="175"/>
      <c r="G125" s="176">
        <f>ROUND(E125*F125,2)</f>
        <v>0</v>
      </c>
      <c r="H125" s="175"/>
      <c r="I125" s="176">
        <f>ROUND(E125*H125,2)</f>
        <v>0</v>
      </c>
      <c r="J125" s="175"/>
      <c r="K125" s="176">
        <f>ROUND(E125*J125,2)</f>
        <v>0</v>
      </c>
      <c r="L125" s="176">
        <v>21</v>
      </c>
      <c r="M125" s="176">
        <f>G125*(1+L125/100)</f>
        <v>0</v>
      </c>
      <c r="N125" s="176">
        <v>0</v>
      </c>
      <c r="O125" s="176">
        <f>ROUND(E125*N125,2)</f>
        <v>0</v>
      </c>
      <c r="P125" s="176">
        <v>0</v>
      </c>
      <c r="Q125" s="176">
        <f>ROUND(E125*P125,2)</f>
        <v>0</v>
      </c>
      <c r="R125" s="176"/>
      <c r="S125" s="176" t="s">
        <v>193</v>
      </c>
      <c r="T125" s="177" t="s">
        <v>193</v>
      </c>
      <c r="U125" s="160">
        <v>0</v>
      </c>
      <c r="V125" s="160">
        <f>ROUND(E125*U125,2)</f>
        <v>0</v>
      </c>
      <c r="W125" s="160"/>
      <c r="X125" s="160" t="s">
        <v>148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149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3">
      <c r="A126" s="158"/>
      <c r="B126" s="159"/>
      <c r="C126" s="187" t="s">
        <v>966</v>
      </c>
      <c r="D126" s="185"/>
      <c r="E126" s="186">
        <v>75.05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196</v>
      </c>
      <c r="AH126" s="151">
        <v>0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3">
      <c r="A127" s="158"/>
      <c r="B127" s="159"/>
      <c r="C127" s="244"/>
      <c r="D127" s="245"/>
      <c r="E127" s="245"/>
      <c r="F127" s="245"/>
      <c r="G127" s="245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152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3">
      <c r="A128" s="171">
        <v>22</v>
      </c>
      <c r="B128" s="172" t="s">
        <v>838</v>
      </c>
      <c r="C128" s="181" t="s">
        <v>1065</v>
      </c>
      <c r="D128" s="173" t="s">
        <v>211</v>
      </c>
      <c r="E128" s="174">
        <v>49.6</v>
      </c>
      <c r="F128" s="175"/>
      <c r="G128" s="176">
        <f>ROUND(E128*F128,2)</f>
        <v>0</v>
      </c>
      <c r="H128" s="175"/>
      <c r="I128" s="176">
        <f>ROUND(E128*H128,2)</f>
        <v>0</v>
      </c>
      <c r="J128" s="175"/>
      <c r="K128" s="176">
        <f>ROUND(E128*J128,2)</f>
        <v>0</v>
      </c>
      <c r="L128" s="176">
        <v>21</v>
      </c>
      <c r="M128" s="176">
        <f>G128*(1+L128/100)</f>
        <v>0</v>
      </c>
      <c r="N128" s="176">
        <v>0</v>
      </c>
      <c r="O128" s="176">
        <f>ROUND(E128*N128,2)</f>
        <v>0</v>
      </c>
      <c r="P128" s="176">
        <v>0</v>
      </c>
      <c r="Q128" s="176">
        <f>ROUND(E128*P128,2)</f>
        <v>0</v>
      </c>
      <c r="R128" s="176"/>
      <c r="S128" s="176" t="s">
        <v>193</v>
      </c>
      <c r="T128" s="177" t="s">
        <v>193</v>
      </c>
      <c r="U128" s="160">
        <v>0</v>
      </c>
      <c r="V128" s="160">
        <f>ROUND(E128*U128,2)</f>
        <v>0</v>
      </c>
      <c r="W128" s="160"/>
      <c r="X128" s="160" t="s">
        <v>148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149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3">
      <c r="A129" s="158"/>
      <c r="B129" s="159"/>
      <c r="C129" s="187" t="s">
        <v>970</v>
      </c>
      <c r="D129" s="185"/>
      <c r="E129" s="186">
        <v>49.6</v>
      </c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196</v>
      </c>
      <c r="AH129" s="151">
        <v>0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3">
      <c r="A130" s="158"/>
      <c r="B130" s="159"/>
      <c r="C130" s="244"/>
      <c r="D130" s="245"/>
      <c r="E130" s="245"/>
      <c r="F130" s="245"/>
      <c r="G130" s="245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152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3">
      <c r="A131" s="171">
        <v>23</v>
      </c>
      <c r="B131" s="172" t="s">
        <v>865</v>
      </c>
      <c r="C131" s="181" t="s">
        <v>1066</v>
      </c>
      <c r="D131" s="173" t="s">
        <v>316</v>
      </c>
      <c r="E131" s="174">
        <v>2</v>
      </c>
      <c r="F131" s="175"/>
      <c r="G131" s="176">
        <f>ROUND(E131*F131,2)</f>
        <v>0</v>
      </c>
      <c r="H131" s="175"/>
      <c r="I131" s="176">
        <f>ROUND(E131*H131,2)</f>
        <v>0</v>
      </c>
      <c r="J131" s="175"/>
      <c r="K131" s="176">
        <f>ROUND(E131*J131,2)</f>
        <v>0</v>
      </c>
      <c r="L131" s="176">
        <v>21</v>
      </c>
      <c r="M131" s="176">
        <f>G131*(1+L131/100)</f>
        <v>0</v>
      </c>
      <c r="N131" s="176">
        <v>2.4000000000000001E-4</v>
      </c>
      <c r="O131" s="176">
        <f>ROUND(E131*N131,2)</f>
        <v>0</v>
      </c>
      <c r="P131" s="176">
        <v>0</v>
      </c>
      <c r="Q131" s="176">
        <f>ROUND(E131*P131,2)</f>
        <v>0</v>
      </c>
      <c r="R131" s="176"/>
      <c r="S131" s="176" t="s">
        <v>193</v>
      </c>
      <c r="T131" s="177" t="s">
        <v>193</v>
      </c>
      <c r="U131" s="160">
        <v>0</v>
      </c>
      <c r="V131" s="160">
        <f>ROUND(E131*U131,2)</f>
        <v>0</v>
      </c>
      <c r="W131" s="160"/>
      <c r="X131" s="160" t="s">
        <v>148</v>
      </c>
      <c r="Y131" s="151"/>
      <c r="Z131" s="151"/>
      <c r="AA131" s="151"/>
      <c r="AB131" s="151"/>
      <c r="AC131" s="151"/>
      <c r="AD131" s="151"/>
      <c r="AE131" s="151"/>
      <c r="AF131" s="151"/>
      <c r="AG131" s="151" t="s">
        <v>149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3">
      <c r="A132" s="158"/>
      <c r="B132" s="159"/>
      <c r="C132" s="257"/>
      <c r="D132" s="258"/>
      <c r="E132" s="258"/>
      <c r="F132" s="258"/>
      <c r="G132" s="258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152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3">
      <c r="A133" s="171">
        <v>24</v>
      </c>
      <c r="B133" s="172" t="s">
        <v>971</v>
      </c>
      <c r="C133" s="181" t="s">
        <v>972</v>
      </c>
      <c r="D133" s="173" t="s">
        <v>316</v>
      </c>
      <c r="E133" s="174">
        <v>6</v>
      </c>
      <c r="F133" s="175"/>
      <c r="G133" s="176">
        <f>ROUND(E133*F133,2)</f>
        <v>0</v>
      </c>
      <c r="H133" s="175"/>
      <c r="I133" s="176">
        <f>ROUND(E133*H133,2)</f>
        <v>0</v>
      </c>
      <c r="J133" s="175"/>
      <c r="K133" s="176">
        <f>ROUND(E133*J133,2)</f>
        <v>0</v>
      </c>
      <c r="L133" s="176">
        <v>21</v>
      </c>
      <c r="M133" s="176">
        <f>G133*(1+L133/100)</f>
        <v>0</v>
      </c>
      <c r="N133" s="176">
        <v>1.45879</v>
      </c>
      <c r="O133" s="176">
        <f>ROUND(E133*N133,2)</f>
        <v>8.75</v>
      </c>
      <c r="P133" s="176">
        <v>0</v>
      </c>
      <c r="Q133" s="176">
        <f>ROUND(E133*P133,2)</f>
        <v>0</v>
      </c>
      <c r="R133" s="176" t="s">
        <v>262</v>
      </c>
      <c r="S133" s="176" t="s">
        <v>193</v>
      </c>
      <c r="T133" s="177" t="s">
        <v>193</v>
      </c>
      <c r="U133" s="160">
        <v>0</v>
      </c>
      <c r="V133" s="160">
        <f>ROUND(E133*U133,2)</f>
        <v>0</v>
      </c>
      <c r="W133" s="160"/>
      <c r="X133" s="160" t="s">
        <v>263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264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31.3" outlineLevel="1" x14ac:dyDescent="0.3">
      <c r="A134" s="158"/>
      <c r="B134" s="159"/>
      <c r="C134" s="259" t="s">
        <v>973</v>
      </c>
      <c r="D134" s="260"/>
      <c r="E134" s="260"/>
      <c r="F134" s="260"/>
      <c r="G134" s="2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207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78" t="str">
        <f>C134</f>
        <v>hloubení rýh nezapažených, šířky do 60 cm, v hornině 3 (včetně příplatku za lepivost), ve volném terénu, dodávka a montáž potrubí včetně navrtávací objímky, bez podsypu nebo s podsypem štěrkopískem, obsyp potrubí kamenivem fr. 4-8 mm, zhutnění, zásyp rýhy vytěženou zeminou, s uložením ve vrstvách, se zhutněním, odvoz přebytečné zeminy do 6 km, bez poplatku za skládku.</v>
      </c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3">
      <c r="A135" s="158"/>
      <c r="B135" s="159"/>
      <c r="C135" s="187" t="s">
        <v>974</v>
      </c>
      <c r="D135" s="185"/>
      <c r="E135" s="186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196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3">
      <c r="A136" s="158"/>
      <c r="B136" s="159"/>
      <c r="C136" s="187" t="s">
        <v>943</v>
      </c>
      <c r="D136" s="185"/>
      <c r="E136" s="186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196</v>
      </c>
      <c r="AH136" s="151">
        <v>0</v>
      </c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3">
      <c r="A137" s="158"/>
      <c r="B137" s="159"/>
      <c r="C137" s="187" t="s">
        <v>975</v>
      </c>
      <c r="D137" s="185"/>
      <c r="E137" s="186">
        <v>1</v>
      </c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196</v>
      </c>
      <c r="AH137" s="151">
        <v>0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3">
      <c r="A138" s="158"/>
      <c r="B138" s="159"/>
      <c r="C138" s="187" t="s">
        <v>976</v>
      </c>
      <c r="D138" s="185"/>
      <c r="E138" s="186">
        <v>1</v>
      </c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196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3">
      <c r="A139" s="158"/>
      <c r="B139" s="159"/>
      <c r="C139" s="187" t="s">
        <v>977</v>
      </c>
      <c r="D139" s="185"/>
      <c r="E139" s="186">
        <v>1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196</v>
      </c>
      <c r="AH139" s="151">
        <v>0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3">
      <c r="A140" s="158"/>
      <c r="B140" s="159"/>
      <c r="C140" s="187" t="s">
        <v>978</v>
      </c>
      <c r="D140" s="185"/>
      <c r="E140" s="186">
        <v>1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196</v>
      </c>
      <c r="AH140" s="151">
        <v>0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3">
      <c r="A141" s="158"/>
      <c r="B141" s="159"/>
      <c r="C141" s="187" t="s">
        <v>979</v>
      </c>
      <c r="D141" s="185"/>
      <c r="E141" s="186">
        <v>1</v>
      </c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196</v>
      </c>
      <c r="AH141" s="151">
        <v>0</v>
      </c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3">
      <c r="A142" s="158"/>
      <c r="B142" s="159"/>
      <c r="C142" s="187" t="s">
        <v>980</v>
      </c>
      <c r="D142" s="185"/>
      <c r="E142" s="186">
        <v>1</v>
      </c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196</v>
      </c>
      <c r="AH142" s="151">
        <v>0</v>
      </c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3">
      <c r="A143" s="158"/>
      <c r="B143" s="159"/>
      <c r="C143" s="244"/>
      <c r="D143" s="245"/>
      <c r="E143" s="245"/>
      <c r="F143" s="245"/>
      <c r="G143" s="245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152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3">
      <c r="A144" s="171">
        <v>25</v>
      </c>
      <c r="B144" s="172" t="s">
        <v>981</v>
      </c>
      <c r="C144" s="181" t="s">
        <v>982</v>
      </c>
      <c r="D144" s="173" t="s">
        <v>316</v>
      </c>
      <c r="E144" s="174">
        <v>5</v>
      </c>
      <c r="F144" s="175"/>
      <c r="G144" s="176">
        <f>ROUND(E144*F144,2)</f>
        <v>0</v>
      </c>
      <c r="H144" s="175"/>
      <c r="I144" s="176">
        <f>ROUND(E144*H144,2)</f>
        <v>0</v>
      </c>
      <c r="J144" s="175"/>
      <c r="K144" s="176">
        <f>ROUND(E144*J144,2)</f>
        <v>0</v>
      </c>
      <c r="L144" s="176">
        <v>21</v>
      </c>
      <c r="M144" s="176">
        <f>G144*(1+L144/100)</f>
        <v>0</v>
      </c>
      <c r="N144" s="176">
        <v>2.9108299999999998</v>
      </c>
      <c r="O144" s="176">
        <f>ROUND(E144*N144,2)</f>
        <v>14.55</v>
      </c>
      <c r="P144" s="176">
        <v>0</v>
      </c>
      <c r="Q144" s="176">
        <f>ROUND(E144*P144,2)</f>
        <v>0</v>
      </c>
      <c r="R144" s="176" t="s">
        <v>262</v>
      </c>
      <c r="S144" s="176" t="s">
        <v>193</v>
      </c>
      <c r="T144" s="177" t="s">
        <v>193</v>
      </c>
      <c r="U144" s="160">
        <v>0</v>
      </c>
      <c r="V144" s="160">
        <f>ROUND(E144*U144,2)</f>
        <v>0</v>
      </c>
      <c r="W144" s="160"/>
      <c r="X144" s="160" t="s">
        <v>263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656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ht="31.3" outlineLevel="1" x14ac:dyDescent="0.3">
      <c r="A145" s="158"/>
      <c r="B145" s="159"/>
      <c r="C145" s="259" t="s">
        <v>973</v>
      </c>
      <c r="D145" s="260"/>
      <c r="E145" s="260"/>
      <c r="F145" s="260"/>
      <c r="G145" s="2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207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78" t="str">
        <f>C145</f>
        <v>hloubení rýh nezapažených, šířky do 60 cm, v hornině 3 (včetně příplatku za lepivost), ve volném terénu, dodávka a montáž potrubí včetně navrtávací objímky, bez podsypu nebo s podsypem štěrkopískem, obsyp potrubí kamenivem fr. 4-8 mm, zhutnění, zásyp rýhy vytěženou zeminou, s uložením ve vrstvách, se zhutněním, odvoz přebytečné zeminy do 6 km, bez poplatku za skládku.</v>
      </c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3">
      <c r="A146" s="158"/>
      <c r="B146" s="159"/>
      <c r="C146" s="187" t="s">
        <v>974</v>
      </c>
      <c r="D146" s="185"/>
      <c r="E146" s="186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196</v>
      </c>
      <c r="AH146" s="151">
        <v>0</v>
      </c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3">
      <c r="A147" s="158"/>
      <c r="B147" s="159"/>
      <c r="C147" s="187" t="s">
        <v>943</v>
      </c>
      <c r="D147" s="185"/>
      <c r="E147" s="186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196</v>
      </c>
      <c r="AH147" s="151">
        <v>0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3">
      <c r="A148" s="158"/>
      <c r="B148" s="159"/>
      <c r="C148" s="187" t="s">
        <v>983</v>
      </c>
      <c r="D148" s="185"/>
      <c r="E148" s="186">
        <v>1</v>
      </c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51"/>
      <c r="Z148" s="151"/>
      <c r="AA148" s="151"/>
      <c r="AB148" s="151"/>
      <c r="AC148" s="151"/>
      <c r="AD148" s="151"/>
      <c r="AE148" s="151"/>
      <c r="AF148" s="151"/>
      <c r="AG148" s="151" t="s">
        <v>196</v>
      </c>
      <c r="AH148" s="151">
        <v>0</v>
      </c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3">
      <c r="A149" s="158"/>
      <c r="B149" s="159"/>
      <c r="C149" s="187" t="s">
        <v>984</v>
      </c>
      <c r="D149" s="185"/>
      <c r="E149" s="186">
        <v>1</v>
      </c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196</v>
      </c>
      <c r="AH149" s="151">
        <v>0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3">
      <c r="A150" s="158"/>
      <c r="B150" s="159"/>
      <c r="C150" s="187" t="s">
        <v>985</v>
      </c>
      <c r="D150" s="185"/>
      <c r="E150" s="186">
        <v>1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196</v>
      </c>
      <c r="AH150" s="151">
        <v>0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3">
      <c r="A151" s="158"/>
      <c r="B151" s="159"/>
      <c r="C151" s="187" t="s">
        <v>986</v>
      </c>
      <c r="D151" s="185"/>
      <c r="E151" s="186">
        <v>1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196</v>
      </c>
      <c r="AH151" s="151">
        <v>0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3">
      <c r="A152" s="158"/>
      <c r="B152" s="159"/>
      <c r="C152" s="187" t="s">
        <v>987</v>
      </c>
      <c r="D152" s="185"/>
      <c r="E152" s="186">
        <v>1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196</v>
      </c>
      <c r="AH152" s="151">
        <v>0</v>
      </c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3">
      <c r="A153" s="158"/>
      <c r="B153" s="159"/>
      <c r="C153" s="244"/>
      <c r="D153" s="245"/>
      <c r="E153" s="245"/>
      <c r="F153" s="245"/>
      <c r="G153" s="245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152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3">
      <c r="A154" s="171">
        <v>26</v>
      </c>
      <c r="B154" s="172" t="s">
        <v>871</v>
      </c>
      <c r="C154" s="181" t="s">
        <v>988</v>
      </c>
      <c r="D154" s="173" t="s">
        <v>257</v>
      </c>
      <c r="E154" s="174">
        <v>1</v>
      </c>
      <c r="F154" s="175"/>
      <c r="G154" s="176">
        <f>ROUND(E154*F154,2)</f>
        <v>0</v>
      </c>
      <c r="H154" s="175"/>
      <c r="I154" s="176">
        <f>ROUND(E154*H154,2)</f>
        <v>0</v>
      </c>
      <c r="J154" s="175"/>
      <c r="K154" s="176">
        <f>ROUND(E154*J154,2)</f>
        <v>0</v>
      </c>
      <c r="L154" s="176">
        <v>21</v>
      </c>
      <c r="M154" s="176">
        <f>G154*(1+L154/100)</f>
        <v>0</v>
      </c>
      <c r="N154" s="176">
        <v>2.2999999999999998</v>
      </c>
      <c r="O154" s="176">
        <f>ROUND(E154*N154,2)</f>
        <v>2.2999999999999998</v>
      </c>
      <c r="P154" s="176">
        <v>0</v>
      </c>
      <c r="Q154" s="176">
        <f>ROUND(E154*P154,2)</f>
        <v>0</v>
      </c>
      <c r="R154" s="176"/>
      <c r="S154" s="176" t="s">
        <v>146</v>
      </c>
      <c r="T154" s="177" t="s">
        <v>699</v>
      </c>
      <c r="U154" s="160">
        <v>0</v>
      </c>
      <c r="V154" s="160">
        <f>ROUND(E154*U154,2)</f>
        <v>0</v>
      </c>
      <c r="W154" s="160"/>
      <c r="X154" s="160" t="s">
        <v>263</v>
      </c>
      <c r="Y154" s="151"/>
      <c r="Z154" s="151"/>
      <c r="AA154" s="151"/>
      <c r="AB154" s="151"/>
      <c r="AC154" s="151"/>
      <c r="AD154" s="151"/>
      <c r="AE154" s="151"/>
      <c r="AF154" s="151"/>
      <c r="AG154" s="151" t="s">
        <v>264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3">
      <c r="A155" s="158"/>
      <c r="B155" s="159"/>
      <c r="C155" s="246" t="s">
        <v>926</v>
      </c>
      <c r="D155" s="247"/>
      <c r="E155" s="247"/>
      <c r="F155" s="247"/>
      <c r="G155" s="247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150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3">
      <c r="A156" s="158"/>
      <c r="B156" s="159"/>
      <c r="C156" s="244"/>
      <c r="D156" s="245"/>
      <c r="E156" s="245"/>
      <c r="F156" s="245"/>
      <c r="G156" s="245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51"/>
      <c r="Z156" s="151"/>
      <c r="AA156" s="151"/>
      <c r="AB156" s="151"/>
      <c r="AC156" s="151"/>
      <c r="AD156" s="151"/>
      <c r="AE156" s="151"/>
      <c r="AF156" s="151"/>
      <c r="AG156" s="151" t="s">
        <v>152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ht="20.6" outlineLevel="1" x14ac:dyDescent="0.3">
      <c r="A157" s="171">
        <v>27</v>
      </c>
      <c r="B157" s="172" t="s">
        <v>989</v>
      </c>
      <c r="C157" s="181" t="s">
        <v>990</v>
      </c>
      <c r="D157" s="173" t="s">
        <v>316</v>
      </c>
      <c r="E157" s="174">
        <v>10</v>
      </c>
      <c r="F157" s="175"/>
      <c r="G157" s="176">
        <f>ROUND(E157*F157,2)</f>
        <v>0</v>
      </c>
      <c r="H157" s="175"/>
      <c r="I157" s="176">
        <f>ROUND(E157*H157,2)</f>
        <v>0</v>
      </c>
      <c r="J157" s="175"/>
      <c r="K157" s="176">
        <f>ROUND(E157*J157,2)</f>
        <v>0</v>
      </c>
      <c r="L157" s="176">
        <v>21</v>
      </c>
      <c r="M157" s="176">
        <f>G157*(1+L157/100)</f>
        <v>0</v>
      </c>
      <c r="N157" s="176">
        <v>5.0000000000000001E-4</v>
      </c>
      <c r="O157" s="176">
        <f>ROUND(E157*N157,2)</f>
        <v>0.01</v>
      </c>
      <c r="P157" s="176">
        <v>0</v>
      </c>
      <c r="Q157" s="176">
        <f>ROUND(E157*P157,2)</f>
        <v>0</v>
      </c>
      <c r="R157" s="176" t="s">
        <v>311</v>
      </c>
      <c r="S157" s="176" t="s">
        <v>193</v>
      </c>
      <c r="T157" s="177" t="s">
        <v>193</v>
      </c>
      <c r="U157" s="160">
        <v>0</v>
      </c>
      <c r="V157" s="160">
        <f>ROUND(E157*U157,2)</f>
        <v>0</v>
      </c>
      <c r="W157" s="160"/>
      <c r="X157" s="160" t="s">
        <v>312</v>
      </c>
      <c r="Y157" s="151"/>
      <c r="Z157" s="151"/>
      <c r="AA157" s="151"/>
      <c r="AB157" s="151"/>
      <c r="AC157" s="151"/>
      <c r="AD157" s="151"/>
      <c r="AE157" s="151"/>
      <c r="AF157" s="151"/>
      <c r="AG157" s="151" t="s">
        <v>688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3">
      <c r="A158" s="158"/>
      <c r="B158" s="159"/>
      <c r="C158" s="257"/>
      <c r="D158" s="258"/>
      <c r="E158" s="258"/>
      <c r="F158" s="258"/>
      <c r="G158" s="258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152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3">
      <c r="A159" s="171">
        <v>28</v>
      </c>
      <c r="B159" s="172" t="s">
        <v>991</v>
      </c>
      <c r="C159" s="181" t="s">
        <v>992</v>
      </c>
      <c r="D159" s="173" t="s">
        <v>211</v>
      </c>
      <c r="E159" s="174">
        <v>75.05</v>
      </c>
      <c r="F159" s="175"/>
      <c r="G159" s="176">
        <f>ROUND(E159*F159,2)</f>
        <v>0</v>
      </c>
      <c r="H159" s="175"/>
      <c r="I159" s="176">
        <f>ROUND(E159*H159,2)</f>
        <v>0</v>
      </c>
      <c r="J159" s="175"/>
      <c r="K159" s="176">
        <f>ROUND(E159*J159,2)</f>
        <v>0</v>
      </c>
      <c r="L159" s="176">
        <v>21</v>
      </c>
      <c r="M159" s="176">
        <f>G159*(1+L159/100)</f>
        <v>0</v>
      </c>
      <c r="N159" s="176">
        <v>1.4400000000000001E-3</v>
      </c>
      <c r="O159" s="176">
        <f>ROUND(E159*N159,2)</f>
        <v>0.11</v>
      </c>
      <c r="P159" s="176">
        <v>0</v>
      </c>
      <c r="Q159" s="176">
        <f>ROUND(E159*P159,2)</f>
        <v>0</v>
      </c>
      <c r="R159" s="176" t="s">
        <v>311</v>
      </c>
      <c r="S159" s="176" t="s">
        <v>193</v>
      </c>
      <c r="T159" s="177" t="s">
        <v>193</v>
      </c>
      <c r="U159" s="160">
        <v>0</v>
      </c>
      <c r="V159" s="160">
        <f>ROUND(E159*U159,2)</f>
        <v>0</v>
      </c>
      <c r="W159" s="160"/>
      <c r="X159" s="160" t="s">
        <v>312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313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3">
      <c r="A160" s="158"/>
      <c r="B160" s="159"/>
      <c r="C160" s="187" t="s">
        <v>966</v>
      </c>
      <c r="D160" s="185"/>
      <c r="E160" s="186">
        <v>75.05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51"/>
      <c r="Z160" s="151"/>
      <c r="AA160" s="151"/>
      <c r="AB160" s="151"/>
      <c r="AC160" s="151"/>
      <c r="AD160" s="151"/>
      <c r="AE160" s="151"/>
      <c r="AF160" s="151"/>
      <c r="AG160" s="151" t="s">
        <v>196</v>
      </c>
      <c r="AH160" s="151">
        <v>0</v>
      </c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3">
      <c r="A161" s="158"/>
      <c r="B161" s="159"/>
      <c r="C161" s="244"/>
      <c r="D161" s="245"/>
      <c r="E161" s="245"/>
      <c r="F161" s="245"/>
      <c r="G161" s="245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152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3">
      <c r="A162" s="171">
        <v>29</v>
      </c>
      <c r="B162" s="172" t="s">
        <v>993</v>
      </c>
      <c r="C162" s="181" t="s">
        <v>994</v>
      </c>
      <c r="D162" s="173" t="s">
        <v>211</v>
      </c>
      <c r="E162" s="174">
        <v>49.6</v>
      </c>
      <c r="F162" s="175"/>
      <c r="G162" s="176">
        <f>ROUND(E162*F162,2)</f>
        <v>0</v>
      </c>
      <c r="H162" s="175"/>
      <c r="I162" s="176">
        <f>ROUND(E162*H162,2)</f>
        <v>0</v>
      </c>
      <c r="J162" s="175"/>
      <c r="K162" s="176">
        <f>ROUND(E162*J162,2)</f>
        <v>0</v>
      </c>
      <c r="L162" s="176">
        <v>21</v>
      </c>
      <c r="M162" s="176">
        <f>G162*(1+L162/100)</f>
        <v>0</v>
      </c>
      <c r="N162" s="176">
        <v>2.0200000000000001E-3</v>
      </c>
      <c r="O162" s="176">
        <f>ROUND(E162*N162,2)</f>
        <v>0.1</v>
      </c>
      <c r="P162" s="176">
        <v>0</v>
      </c>
      <c r="Q162" s="176">
        <f>ROUND(E162*P162,2)</f>
        <v>0</v>
      </c>
      <c r="R162" s="176" t="s">
        <v>311</v>
      </c>
      <c r="S162" s="176" t="s">
        <v>193</v>
      </c>
      <c r="T162" s="177" t="s">
        <v>193</v>
      </c>
      <c r="U162" s="160">
        <v>0</v>
      </c>
      <c r="V162" s="160">
        <f>ROUND(E162*U162,2)</f>
        <v>0</v>
      </c>
      <c r="W162" s="160"/>
      <c r="X162" s="160" t="s">
        <v>312</v>
      </c>
      <c r="Y162" s="151"/>
      <c r="Z162" s="151"/>
      <c r="AA162" s="151"/>
      <c r="AB162" s="151"/>
      <c r="AC162" s="151"/>
      <c r="AD162" s="151"/>
      <c r="AE162" s="151"/>
      <c r="AF162" s="151"/>
      <c r="AG162" s="151" t="s">
        <v>688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3">
      <c r="A163" s="158"/>
      <c r="B163" s="159"/>
      <c r="C163" s="187" t="s">
        <v>995</v>
      </c>
      <c r="D163" s="185"/>
      <c r="E163" s="186">
        <v>49.6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196</v>
      </c>
      <c r="AH163" s="151">
        <v>5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3">
      <c r="A164" s="158"/>
      <c r="B164" s="159"/>
      <c r="C164" s="244"/>
      <c r="D164" s="245"/>
      <c r="E164" s="245"/>
      <c r="F164" s="245"/>
      <c r="G164" s="245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152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ht="20.6" outlineLevel="1" x14ac:dyDescent="0.3">
      <c r="A165" s="171">
        <v>30</v>
      </c>
      <c r="B165" s="172" t="s">
        <v>996</v>
      </c>
      <c r="C165" s="181" t="s">
        <v>997</v>
      </c>
      <c r="D165" s="173" t="s">
        <v>316</v>
      </c>
      <c r="E165" s="174">
        <v>11</v>
      </c>
      <c r="F165" s="175"/>
      <c r="G165" s="176">
        <f>ROUND(E165*F165,2)</f>
        <v>0</v>
      </c>
      <c r="H165" s="175"/>
      <c r="I165" s="176">
        <f>ROUND(E165*H165,2)</f>
        <v>0</v>
      </c>
      <c r="J165" s="175"/>
      <c r="K165" s="176">
        <f>ROUND(E165*J165,2)</f>
        <v>0</v>
      </c>
      <c r="L165" s="176">
        <v>21</v>
      </c>
      <c r="M165" s="176">
        <f>G165*(1+L165/100)</f>
        <v>0</v>
      </c>
      <c r="N165" s="176">
        <v>4.6999999999999999E-4</v>
      </c>
      <c r="O165" s="176">
        <f>ROUND(E165*N165,2)</f>
        <v>0.01</v>
      </c>
      <c r="P165" s="176">
        <v>0</v>
      </c>
      <c r="Q165" s="176">
        <f>ROUND(E165*P165,2)</f>
        <v>0</v>
      </c>
      <c r="R165" s="176" t="s">
        <v>311</v>
      </c>
      <c r="S165" s="176" t="s">
        <v>193</v>
      </c>
      <c r="T165" s="177" t="s">
        <v>193</v>
      </c>
      <c r="U165" s="160">
        <v>0</v>
      </c>
      <c r="V165" s="160">
        <f>ROUND(E165*U165,2)</f>
        <v>0</v>
      </c>
      <c r="W165" s="160"/>
      <c r="X165" s="160" t="s">
        <v>312</v>
      </c>
      <c r="Y165" s="151"/>
      <c r="Z165" s="151"/>
      <c r="AA165" s="151"/>
      <c r="AB165" s="151"/>
      <c r="AC165" s="151"/>
      <c r="AD165" s="151"/>
      <c r="AE165" s="151"/>
      <c r="AF165" s="151"/>
      <c r="AG165" s="151" t="s">
        <v>688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3">
      <c r="A166" s="158"/>
      <c r="B166" s="159"/>
      <c r="C166" s="257"/>
      <c r="D166" s="258"/>
      <c r="E166" s="258"/>
      <c r="F166" s="258"/>
      <c r="G166" s="258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51"/>
      <c r="Z166" s="151"/>
      <c r="AA166" s="151"/>
      <c r="AB166" s="151"/>
      <c r="AC166" s="151"/>
      <c r="AD166" s="151"/>
      <c r="AE166" s="151"/>
      <c r="AF166" s="151"/>
      <c r="AG166" s="151" t="s">
        <v>152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3">
      <c r="A167" s="171">
        <v>31</v>
      </c>
      <c r="B167" s="172" t="s">
        <v>881</v>
      </c>
      <c r="C167" s="181" t="s">
        <v>882</v>
      </c>
      <c r="D167" s="173" t="s">
        <v>316</v>
      </c>
      <c r="E167" s="174">
        <v>2</v>
      </c>
      <c r="F167" s="175"/>
      <c r="G167" s="176">
        <f>ROUND(E167*F167,2)</f>
        <v>0</v>
      </c>
      <c r="H167" s="175"/>
      <c r="I167" s="176">
        <f>ROUND(E167*H167,2)</f>
        <v>0</v>
      </c>
      <c r="J167" s="175"/>
      <c r="K167" s="176">
        <f>ROUND(E167*J167,2)</f>
        <v>0</v>
      </c>
      <c r="L167" s="176">
        <v>21</v>
      </c>
      <c r="M167" s="176">
        <f>G167*(1+L167/100)</f>
        <v>0</v>
      </c>
      <c r="N167" s="176">
        <v>0</v>
      </c>
      <c r="O167" s="176">
        <f>ROUND(E167*N167,2)</f>
        <v>0</v>
      </c>
      <c r="P167" s="176">
        <v>0</v>
      </c>
      <c r="Q167" s="176">
        <f>ROUND(E167*P167,2)</f>
        <v>0</v>
      </c>
      <c r="R167" s="176" t="s">
        <v>311</v>
      </c>
      <c r="S167" s="176" t="s">
        <v>193</v>
      </c>
      <c r="T167" s="177" t="s">
        <v>193</v>
      </c>
      <c r="U167" s="160">
        <v>0</v>
      </c>
      <c r="V167" s="160">
        <f>ROUND(E167*U167,2)</f>
        <v>0</v>
      </c>
      <c r="W167" s="160"/>
      <c r="X167" s="160" t="s">
        <v>312</v>
      </c>
      <c r="Y167" s="151"/>
      <c r="Z167" s="151"/>
      <c r="AA167" s="151"/>
      <c r="AB167" s="151"/>
      <c r="AC167" s="151"/>
      <c r="AD167" s="151"/>
      <c r="AE167" s="151"/>
      <c r="AF167" s="151"/>
      <c r="AG167" s="151" t="s">
        <v>313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3">
      <c r="A168" s="158"/>
      <c r="B168" s="159"/>
      <c r="C168" s="187" t="s">
        <v>998</v>
      </c>
      <c r="D168" s="185"/>
      <c r="E168" s="186">
        <v>2</v>
      </c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196</v>
      </c>
      <c r="AH168" s="151">
        <v>5</v>
      </c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3">
      <c r="A169" s="158"/>
      <c r="B169" s="159"/>
      <c r="C169" s="244"/>
      <c r="D169" s="245"/>
      <c r="E169" s="245"/>
      <c r="F169" s="245"/>
      <c r="G169" s="245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51"/>
      <c r="Z169" s="151"/>
      <c r="AA169" s="151"/>
      <c r="AB169" s="151"/>
      <c r="AC169" s="151"/>
      <c r="AD169" s="151"/>
      <c r="AE169" s="151"/>
      <c r="AF169" s="151"/>
      <c r="AG169" s="151" t="s">
        <v>152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3">
      <c r="A170" s="171">
        <v>32</v>
      </c>
      <c r="B170" s="172" t="s">
        <v>884</v>
      </c>
      <c r="C170" s="181" t="s">
        <v>885</v>
      </c>
      <c r="D170" s="173" t="s">
        <v>316</v>
      </c>
      <c r="E170" s="174">
        <v>2</v>
      </c>
      <c r="F170" s="175"/>
      <c r="G170" s="176">
        <f>ROUND(E170*F170,2)</f>
        <v>0</v>
      </c>
      <c r="H170" s="175"/>
      <c r="I170" s="176">
        <f>ROUND(E170*H170,2)</f>
        <v>0</v>
      </c>
      <c r="J170" s="175"/>
      <c r="K170" s="176">
        <f>ROUND(E170*J170,2)</f>
        <v>0</v>
      </c>
      <c r="L170" s="176">
        <v>21</v>
      </c>
      <c r="M170" s="176">
        <f>G170*(1+L170/100)</f>
        <v>0</v>
      </c>
      <c r="N170" s="176">
        <v>0</v>
      </c>
      <c r="O170" s="176">
        <f>ROUND(E170*N170,2)</f>
        <v>0</v>
      </c>
      <c r="P170" s="176">
        <v>0</v>
      </c>
      <c r="Q170" s="176">
        <f>ROUND(E170*P170,2)</f>
        <v>0</v>
      </c>
      <c r="R170" s="176" t="s">
        <v>311</v>
      </c>
      <c r="S170" s="176" t="s">
        <v>193</v>
      </c>
      <c r="T170" s="177" t="s">
        <v>193</v>
      </c>
      <c r="U170" s="160">
        <v>0</v>
      </c>
      <c r="V170" s="160">
        <f>ROUND(E170*U170,2)</f>
        <v>0</v>
      </c>
      <c r="W170" s="160"/>
      <c r="X170" s="160" t="s">
        <v>312</v>
      </c>
      <c r="Y170" s="151"/>
      <c r="Z170" s="151"/>
      <c r="AA170" s="151"/>
      <c r="AB170" s="151"/>
      <c r="AC170" s="151"/>
      <c r="AD170" s="151"/>
      <c r="AE170" s="151"/>
      <c r="AF170" s="151"/>
      <c r="AG170" s="151" t="s">
        <v>688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3">
      <c r="A171" s="158"/>
      <c r="B171" s="159"/>
      <c r="C171" s="187" t="s">
        <v>998</v>
      </c>
      <c r="D171" s="185"/>
      <c r="E171" s="186">
        <v>2</v>
      </c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196</v>
      </c>
      <c r="AH171" s="151">
        <v>5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3">
      <c r="A172" s="158"/>
      <c r="B172" s="159"/>
      <c r="C172" s="244"/>
      <c r="D172" s="245"/>
      <c r="E172" s="245"/>
      <c r="F172" s="245"/>
      <c r="G172" s="245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51"/>
      <c r="Z172" s="151"/>
      <c r="AA172" s="151"/>
      <c r="AB172" s="151"/>
      <c r="AC172" s="151"/>
      <c r="AD172" s="151"/>
      <c r="AE172" s="151"/>
      <c r="AF172" s="151"/>
      <c r="AG172" s="151" t="s">
        <v>152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3">
      <c r="A173" s="171">
        <v>33</v>
      </c>
      <c r="B173" s="172" t="s">
        <v>999</v>
      </c>
      <c r="C173" s="181" t="s">
        <v>1000</v>
      </c>
      <c r="D173" s="173" t="s">
        <v>316</v>
      </c>
      <c r="E173" s="174">
        <v>54</v>
      </c>
      <c r="F173" s="175"/>
      <c r="G173" s="176">
        <f>ROUND(E173*F173,2)</f>
        <v>0</v>
      </c>
      <c r="H173" s="175"/>
      <c r="I173" s="176">
        <f>ROUND(E173*H173,2)</f>
        <v>0</v>
      </c>
      <c r="J173" s="175"/>
      <c r="K173" s="176">
        <f>ROUND(E173*J173,2)</f>
        <v>0</v>
      </c>
      <c r="L173" s="176">
        <v>21</v>
      </c>
      <c r="M173" s="176">
        <f>G173*(1+L173/100)</f>
        <v>0</v>
      </c>
      <c r="N173" s="176">
        <v>0</v>
      </c>
      <c r="O173" s="176">
        <f>ROUND(E173*N173,2)</f>
        <v>0</v>
      </c>
      <c r="P173" s="176">
        <v>0</v>
      </c>
      <c r="Q173" s="176">
        <f>ROUND(E173*P173,2)</f>
        <v>0</v>
      </c>
      <c r="R173" s="176"/>
      <c r="S173" s="176" t="s">
        <v>146</v>
      </c>
      <c r="T173" s="177" t="s">
        <v>147</v>
      </c>
      <c r="U173" s="160">
        <v>0</v>
      </c>
      <c r="V173" s="160">
        <f>ROUND(E173*U173,2)</f>
        <v>0</v>
      </c>
      <c r="W173" s="160"/>
      <c r="X173" s="160" t="s">
        <v>312</v>
      </c>
      <c r="Y173" s="151"/>
      <c r="Z173" s="151"/>
      <c r="AA173" s="151"/>
      <c r="AB173" s="151"/>
      <c r="AC173" s="151"/>
      <c r="AD173" s="151"/>
      <c r="AE173" s="151"/>
      <c r="AF173" s="151"/>
      <c r="AG173" s="151" t="s">
        <v>688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3">
      <c r="A174" s="158"/>
      <c r="B174" s="159"/>
      <c r="C174" s="257"/>
      <c r="D174" s="258"/>
      <c r="E174" s="258"/>
      <c r="F174" s="258"/>
      <c r="G174" s="258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51"/>
      <c r="Z174" s="151"/>
      <c r="AA174" s="151"/>
      <c r="AB174" s="151"/>
      <c r="AC174" s="151"/>
      <c r="AD174" s="151"/>
      <c r="AE174" s="151"/>
      <c r="AF174" s="151"/>
      <c r="AG174" s="151" t="s">
        <v>152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3">
      <c r="A175" s="171">
        <v>34</v>
      </c>
      <c r="B175" s="172" t="s">
        <v>1001</v>
      </c>
      <c r="C175" s="181" t="s">
        <v>1002</v>
      </c>
      <c r="D175" s="173" t="s">
        <v>316</v>
      </c>
      <c r="E175" s="174">
        <v>1</v>
      </c>
      <c r="F175" s="175"/>
      <c r="G175" s="176">
        <f>ROUND(E175*F175,2)</f>
        <v>0</v>
      </c>
      <c r="H175" s="175"/>
      <c r="I175" s="176">
        <f>ROUND(E175*H175,2)</f>
        <v>0</v>
      </c>
      <c r="J175" s="175"/>
      <c r="K175" s="176">
        <f>ROUND(E175*J175,2)</f>
        <v>0</v>
      </c>
      <c r="L175" s="176">
        <v>21</v>
      </c>
      <c r="M175" s="176">
        <f>G175*(1+L175/100)</f>
        <v>0</v>
      </c>
      <c r="N175" s="176">
        <v>0</v>
      </c>
      <c r="O175" s="176">
        <f>ROUND(E175*N175,2)</f>
        <v>0</v>
      </c>
      <c r="P175" s="176">
        <v>0</v>
      </c>
      <c r="Q175" s="176">
        <f>ROUND(E175*P175,2)</f>
        <v>0</v>
      </c>
      <c r="R175" s="176"/>
      <c r="S175" s="176" t="s">
        <v>146</v>
      </c>
      <c r="T175" s="177" t="s">
        <v>147</v>
      </c>
      <c r="U175" s="160">
        <v>0</v>
      </c>
      <c r="V175" s="160">
        <f>ROUND(E175*U175,2)</f>
        <v>0</v>
      </c>
      <c r="W175" s="160"/>
      <c r="X175" s="160" t="s">
        <v>312</v>
      </c>
      <c r="Y175" s="151"/>
      <c r="Z175" s="151"/>
      <c r="AA175" s="151"/>
      <c r="AB175" s="151"/>
      <c r="AC175" s="151"/>
      <c r="AD175" s="151"/>
      <c r="AE175" s="151"/>
      <c r="AF175" s="151"/>
      <c r="AG175" s="151" t="s">
        <v>313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3">
      <c r="A176" s="158"/>
      <c r="B176" s="159"/>
      <c r="C176" s="257"/>
      <c r="D176" s="258"/>
      <c r="E176" s="258"/>
      <c r="F176" s="258"/>
      <c r="G176" s="258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51"/>
      <c r="Z176" s="151"/>
      <c r="AA176" s="151"/>
      <c r="AB176" s="151"/>
      <c r="AC176" s="151"/>
      <c r="AD176" s="151"/>
      <c r="AE176" s="151"/>
      <c r="AF176" s="151"/>
      <c r="AG176" s="151" t="s">
        <v>152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x14ac:dyDescent="0.3">
      <c r="A177" s="165" t="s">
        <v>141</v>
      </c>
      <c r="B177" s="166" t="s">
        <v>102</v>
      </c>
      <c r="C177" s="180" t="s">
        <v>103</v>
      </c>
      <c r="D177" s="167"/>
      <c r="E177" s="168"/>
      <c r="F177" s="169"/>
      <c r="G177" s="169">
        <f>SUMIF(AG178:AG181,"&lt;&gt;NOR",G178:G181)</f>
        <v>0</v>
      </c>
      <c r="H177" s="169"/>
      <c r="I177" s="169">
        <f>SUM(I178:I181)</f>
        <v>0</v>
      </c>
      <c r="J177" s="169"/>
      <c r="K177" s="169">
        <f>SUM(K178:K181)</f>
        <v>0</v>
      </c>
      <c r="L177" s="169"/>
      <c r="M177" s="169">
        <f>SUM(M178:M181)</f>
        <v>0</v>
      </c>
      <c r="N177" s="169"/>
      <c r="O177" s="169">
        <f>SUM(O178:O181)</f>
        <v>0</v>
      </c>
      <c r="P177" s="169"/>
      <c r="Q177" s="169">
        <f>SUM(Q178:Q181)</f>
        <v>0</v>
      </c>
      <c r="R177" s="169"/>
      <c r="S177" s="169"/>
      <c r="T177" s="170"/>
      <c r="U177" s="164"/>
      <c r="V177" s="164">
        <f>SUM(V178:V181)</f>
        <v>8.4</v>
      </c>
      <c r="W177" s="164"/>
      <c r="X177" s="164"/>
      <c r="AG177" t="s">
        <v>142</v>
      </c>
    </row>
    <row r="178" spans="1:60" outlineLevel="1" x14ac:dyDescent="0.3">
      <c r="A178" s="171">
        <v>35</v>
      </c>
      <c r="B178" s="172" t="s">
        <v>701</v>
      </c>
      <c r="C178" s="181" t="s">
        <v>702</v>
      </c>
      <c r="D178" s="173" t="s">
        <v>365</v>
      </c>
      <c r="E178" s="174">
        <v>39.70731</v>
      </c>
      <c r="F178" s="175"/>
      <c r="G178" s="176">
        <f>ROUND(E178*F178,2)</f>
        <v>0</v>
      </c>
      <c r="H178" s="175"/>
      <c r="I178" s="176">
        <f>ROUND(E178*H178,2)</f>
        <v>0</v>
      </c>
      <c r="J178" s="175"/>
      <c r="K178" s="176">
        <f>ROUND(E178*J178,2)</f>
        <v>0</v>
      </c>
      <c r="L178" s="176">
        <v>21</v>
      </c>
      <c r="M178" s="176">
        <f>G178*(1+L178/100)</f>
        <v>0</v>
      </c>
      <c r="N178" s="176">
        <v>0</v>
      </c>
      <c r="O178" s="176">
        <f>ROUND(E178*N178,2)</f>
        <v>0</v>
      </c>
      <c r="P178" s="176">
        <v>0</v>
      </c>
      <c r="Q178" s="176">
        <f>ROUND(E178*P178,2)</f>
        <v>0</v>
      </c>
      <c r="R178" s="176" t="s">
        <v>633</v>
      </c>
      <c r="S178" s="176" t="s">
        <v>193</v>
      </c>
      <c r="T178" s="177" t="s">
        <v>193</v>
      </c>
      <c r="U178" s="160">
        <v>0.21149999999999999</v>
      </c>
      <c r="V178" s="160">
        <f>ROUND(E178*U178,2)</f>
        <v>8.4</v>
      </c>
      <c r="W178" s="160"/>
      <c r="X178" s="160" t="s">
        <v>411</v>
      </c>
      <c r="Y178" s="151"/>
      <c r="Z178" s="151"/>
      <c r="AA178" s="151"/>
      <c r="AB178" s="151"/>
      <c r="AC178" s="151"/>
      <c r="AD178" s="151"/>
      <c r="AE178" s="151"/>
      <c r="AF178" s="151"/>
      <c r="AG178" s="151" t="s">
        <v>412</v>
      </c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3">
      <c r="A179" s="158"/>
      <c r="B179" s="159"/>
      <c r="C179" s="259" t="s">
        <v>703</v>
      </c>
      <c r="D179" s="260"/>
      <c r="E179" s="260"/>
      <c r="F179" s="260"/>
      <c r="G179" s="2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207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3">
      <c r="A180" s="158"/>
      <c r="B180" s="159"/>
      <c r="C180" s="248" t="s">
        <v>704</v>
      </c>
      <c r="D180" s="249"/>
      <c r="E180" s="249"/>
      <c r="F180" s="249"/>
      <c r="G180" s="249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150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3">
      <c r="A181" s="158"/>
      <c r="B181" s="159"/>
      <c r="C181" s="244"/>
      <c r="D181" s="245"/>
      <c r="E181" s="245"/>
      <c r="F181" s="245"/>
      <c r="G181" s="245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152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x14ac:dyDescent="0.3">
      <c r="A182" s="165" t="s">
        <v>141</v>
      </c>
      <c r="B182" s="166" t="s">
        <v>104</v>
      </c>
      <c r="C182" s="180" t="s">
        <v>105</v>
      </c>
      <c r="D182" s="167"/>
      <c r="E182" s="168"/>
      <c r="F182" s="169"/>
      <c r="G182" s="169">
        <f>SUMIF(AG183:AG192,"&lt;&gt;NOR",G183:G192)</f>
        <v>0</v>
      </c>
      <c r="H182" s="169"/>
      <c r="I182" s="169">
        <f>SUM(I183:I192)</f>
        <v>0</v>
      </c>
      <c r="J182" s="169"/>
      <c r="K182" s="169">
        <f>SUM(K183:K192)</f>
        <v>0</v>
      </c>
      <c r="L182" s="169"/>
      <c r="M182" s="169">
        <f>SUM(M183:M192)</f>
        <v>0</v>
      </c>
      <c r="N182" s="169"/>
      <c r="O182" s="169">
        <f>SUM(O183:O192)</f>
        <v>1.93</v>
      </c>
      <c r="P182" s="169"/>
      <c r="Q182" s="169">
        <f>SUM(Q183:Q192)</f>
        <v>0</v>
      </c>
      <c r="R182" s="169"/>
      <c r="S182" s="169"/>
      <c r="T182" s="170"/>
      <c r="U182" s="164"/>
      <c r="V182" s="164">
        <f>SUM(V183:V192)</f>
        <v>6.4</v>
      </c>
      <c r="W182" s="164"/>
      <c r="X182" s="164"/>
      <c r="AG182" t="s">
        <v>142</v>
      </c>
    </row>
    <row r="183" spans="1:60" ht="20.6" outlineLevel="1" x14ac:dyDescent="0.3">
      <c r="A183" s="171">
        <v>36</v>
      </c>
      <c r="B183" s="172" t="s">
        <v>1003</v>
      </c>
      <c r="C183" s="181" t="s">
        <v>1004</v>
      </c>
      <c r="D183" s="173" t="s">
        <v>316</v>
      </c>
      <c r="E183" s="174">
        <v>11</v>
      </c>
      <c r="F183" s="175"/>
      <c r="G183" s="176">
        <f>ROUND(E183*F183,2)</f>
        <v>0</v>
      </c>
      <c r="H183" s="175"/>
      <c r="I183" s="176">
        <f>ROUND(E183*H183,2)</f>
        <v>0</v>
      </c>
      <c r="J183" s="175"/>
      <c r="K183" s="176">
        <f>ROUND(E183*J183,2)</f>
        <v>0</v>
      </c>
      <c r="L183" s="176">
        <v>21</v>
      </c>
      <c r="M183" s="176">
        <f>G183*(1+L183/100)</f>
        <v>0</v>
      </c>
      <c r="N183" s="176">
        <v>0</v>
      </c>
      <c r="O183" s="176">
        <f>ROUND(E183*N183,2)</f>
        <v>0</v>
      </c>
      <c r="P183" s="176">
        <v>0</v>
      </c>
      <c r="Q183" s="176">
        <f>ROUND(E183*P183,2)</f>
        <v>0</v>
      </c>
      <c r="R183" s="176"/>
      <c r="S183" s="176" t="s">
        <v>146</v>
      </c>
      <c r="T183" s="177" t="s">
        <v>699</v>
      </c>
      <c r="U183" s="160">
        <v>0</v>
      </c>
      <c r="V183" s="160">
        <f>ROUND(E183*U183,2)</f>
        <v>0</v>
      </c>
      <c r="W183" s="160"/>
      <c r="X183" s="160" t="s">
        <v>263</v>
      </c>
      <c r="Y183" s="151"/>
      <c r="Z183" s="151"/>
      <c r="AA183" s="151"/>
      <c r="AB183" s="151"/>
      <c r="AC183" s="151"/>
      <c r="AD183" s="151"/>
      <c r="AE183" s="151"/>
      <c r="AF183" s="151"/>
      <c r="AG183" s="151" t="s">
        <v>1005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3">
      <c r="A184" s="158"/>
      <c r="B184" s="159"/>
      <c r="C184" s="187" t="s">
        <v>1006</v>
      </c>
      <c r="D184" s="185"/>
      <c r="E184" s="186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51"/>
      <c r="Z184" s="151"/>
      <c r="AA184" s="151"/>
      <c r="AB184" s="151"/>
      <c r="AC184" s="151"/>
      <c r="AD184" s="151"/>
      <c r="AE184" s="151"/>
      <c r="AF184" s="151"/>
      <c r="AG184" s="151" t="s">
        <v>196</v>
      </c>
      <c r="AH184" s="151">
        <v>0</v>
      </c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3">
      <c r="A185" s="158"/>
      <c r="B185" s="159"/>
      <c r="C185" s="187" t="s">
        <v>1007</v>
      </c>
      <c r="D185" s="185"/>
      <c r="E185" s="186">
        <v>11</v>
      </c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51"/>
      <c r="Z185" s="151"/>
      <c r="AA185" s="151"/>
      <c r="AB185" s="151"/>
      <c r="AC185" s="151"/>
      <c r="AD185" s="151"/>
      <c r="AE185" s="151"/>
      <c r="AF185" s="151"/>
      <c r="AG185" s="151" t="s">
        <v>196</v>
      </c>
      <c r="AH185" s="151">
        <v>0</v>
      </c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3">
      <c r="A186" s="158"/>
      <c r="B186" s="159"/>
      <c r="C186" s="244"/>
      <c r="D186" s="245"/>
      <c r="E186" s="245"/>
      <c r="F186" s="245"/>
      <c r="G186" s="245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152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3">
      <c r="A187" s="171">
        <v>37</v>
      </c>
      <c r="B187" s="172" t="s">
        <v>1008</v>
      </c>
      <c r="C187" s="181" t="s">
        <v>1009</v>
      </c>
      <c r="D187" s="173" t="s">
        <v>934</v>
      </c>
      <c r="E187" s="174">
        <v>11</v>
      </c>
      <c r="F187" s="175"/>
      <c r="G187" s="176">
        <f>ROUND(E187*F187,2)</f>
        <v>0</v>
      </c>
      <c r="H187" s="175"/>
      <c r="I187" s="176">
        <f>ROUND(E187*H187,2)</f>
        <v>0</v>
      </c>
      <c r="J187" s="175"/>
      <c r="K187" s="176">
        <f>ROUND(E187*J187,2)</f>
        <v>0</v>
      </c>
      <c r="L187" s="176">
        <v>21</v>
      </c>
      <c r="M187" s="176">
        <f>G187*(1+L187/100)</f>
        <v>0</v>
      </c>
      <c r="N187" s="176">
        <v>0.17499999999999999</v>
      </c>
      <c r="O187" s="176">
        <f>ROUND(E187*N187,2)</f>
        <v>1.93</v>
      </c>
      <c r="P187" s="176">
        <v>0</v>
      </c>
      <c r="Q187" s="176">
        <f>ROUND(E187*P187,2)</f>
        <v>0</v>
      </c>
      <c r="R187" s="176"/>
      <c r="S187" s="176" t="s">
        <v>146</v>
      </c>
      <c r="T187" s="177" t="s">
        <v>147</v>
      </c>
      <c r="U187" s="160">
        <v>0</v>
      </c>
      <c r="V187" s="160">
        <f>ROUND(E187*U187,2)</f>
        <v>0</v>
      </c>
      <c r="W187" s="160"/>
      <c r="X187" s="160" t="s">
        <v>312</v>
      </c>
      <c r="Y187" s="151"/>
      <c r="Z187" s="151"/>
      <c r="AA187" s="151"/>
      <c r="AB187" s="151"/>
      <c r="AC187" s="151"/>
      <c r="AD187" s="151"/>
      <c r="AE187" s="151"/>
      <c r="AF187" s="151"/>
      <c r="AG187" s="151" t="s">
        <v>1010</v>
      </c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3">
      <c r="A188" s="158"/>
      <c r="B188" s="159"/>
      <c r="C188" s="187" t="s">
        <v>1011</v>
      </c>
      <c r="D188" s="185"/>
      <c r="E188" s="186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51"/>
      <c r="Z188" s="151"/>
      <c r="AA188" s="151"/>
      <c r="AB188" s="151"/>
      <c r="AC188" s="151"/>
      <c r="AD188" s="151"/>
      <c r="AE188" s="151"/>
      <c r="AF188" s="151"/>
      <c r="AG188" s="151" t="s">
        <v>196</v>
      </c>
      <c r="AH188" s="151">
        <v>0</v>
      </c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3">
      <c r="A189" s="158"/>
      <c r="B189" s="159"/>
      <c r="C189" s="187" t="s">
        <v>1007</v>
      </c>
      <c r="D189" s="185"/>
      <c r="E189" s="186">
        <v>11</v>
      </c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51"/>
      <c r="Z189" s="151"/>
      <c r="AA189" s="151"/>
      <c r="AB189" s="151"/>
      <c r="AC189" s="151"/>
      <c r="AD189" s="151"/>
      <c r="AE189" s="151"/>
      <c r="AF189" s="151"/>
      <c r="AG189" s="151" t="s">
        <v>196</v>
      </c>
      <c r="AH189" s="151">
        <v>0</v>
      </c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3">
      <c r="A190" s="158"/>
      <c r="B190" s="159"/>
      <c r="C190" s="244"/>
      <c r="D190" s="245"/>
      <c r="E190" s="245"/>
      <c r="F190" s="245"/>
      <c r="G190" s="245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51"/>
      <c r="Z190" s="151"/>
      <c r="AA190" s="151"/>
      <c r="AB190" s="151"/>
      <c r="AC190" s="151"/>
      <c r="AD190" s="151"/>
      <c r="AE190" s="151"/>
      <c r="AF190" s="151"/>
      <c r="AG190" s="151" t="s">
        <v>152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3">
      <c r="A191" s="171">
        <v>38</v>
      </c>
      <c r="B191" s="172" t="s">
        <v>1012</v>
      </c>
      <c r="C191" s="181" t="s">
        <v>1067</v>
      </c>
      <c r="D191" s="173" t="s">
        <v>365</v>
      </c>
      <c r="E191" s="174">
        <v>1.925</v>
      </c>
      <c r="F191" s="175"/>
      <c r="G191" s="176">
        <f>ROUND(E191*F191,2)</f>
        <v>0</v>
      </c>
      <c r="H191" s="175"/>
      <c r="I191" s="176">
        <f>ROUND(E191*H191,2)</f>
        <v>0</v>
      </c>
      <c r="J191" s="175"/>
      <c r="K191" s="176">
        <f>ROUND(E191*J191,2)</f>
        <v>0</v>
      </c>
      <c r="L191" s="176">
        <v>21</v>
      </c>
      <c r="M191" s="176">
        <f>G191*(1+L191/100)</f>
        <v>0</v>
      </c>
      <c r="N191" s="176">
        <v>0</v>
      </c>
      <c r="O191" s="176">
        <f>ROUND(E191*N191,2)</f>
        <v>0</v>
      </c>
      <c r="P191" s="176">
        <v>0</v>
      </c>
      <c r="Q191" s="176">
        <f>ROUND(E191*P191,2)</f>
        <v>0</v>
      </c>
      <c r="R191" s="176"/>
      <c r="S191" s="176" t="s">
        <v>193</v>
      </c>
      <c r="T191" s="177" t="s">
        <v>193</v>
      </c>
      <c r="U191" s="160">
        <v>3.327</v>
      </c>
      <c r="V191" s="160">
        <f>ROUND(E191*U191,2)</f>
        <v>6.4</v>
      </c>
      <c r="W191" s="160"/>
      <c r="X191" s="160" t="s">
        <v>411</v>
      </c>
      <c r="Y191" s="151"/>
      <c r="Z191" s="151"/>
      <c r="AA191" s="151"/>
      <c r="AB191" s="151"/>
      <c r="AC191" s="151"/>
      <c r="AD191" s="151"/>
      <c r="AE191" s="151"/>
      <c r="AF191" s="151"/>
      <c r="AG191" s="151" t="s">
        <v>412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3">
      <c r="A192" s="158"/>
      <c r="B192" s="159"/>
      <c r="C192" s="257"/>
      <c r="D192" s="258"/>
      <c r="E192" s="258"/>
      <c r="F192" s="258"/>
      <c r="G192" s="258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51"/>
      <c r="Z192" s="151"/>
      <c r="AA192" s="151"/>
      <c r="AB192" s="151"/>
      <c r="AC192" s="151"/>
      <c r="AD192" s="151"/>
      <c r="AE192" s="151"/>
      <c r="AF192" s="151"/>
      <c r="AG192" s="151" t="s">
        <v>152</v>
      </c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x14ac:dyDescent="0.3">
      <c r="A193" s="165" t="s">
        <v>141</v>
      </c>
      <c r="B193" s="166" t="s">
        <v>106</v>
      </c>
      <c r="C193" s="180" t="s">
        <v>107</v>
      </c>
      <c r="D193" s="167"/>
      <c r="E193" s="168"/>
      <c r="F193" s="169"/>
      <c r="G193" s="169">
        <f>SUMIF(AG194:AG203,"&lt;&gt;NOR",G194:G203)</f>
        <v>0</v>
      </c>
      <c r="H193" s="169"/>
      <c r="I193" s="169">
        <f>SUM(I194:I203)</f>
        <v>0</v>
      </c>
      <c r="J193" s="169"/>
      <c r="K193" s="169">
        <f>SUM(K194:K203)</f>
        <v>0</v>
      </c>
      <c r="L193" s="169"/>
      <c r="M193" s="169">
        <f>SUM(M194:M203)</f>
        <v>0</v>
      </c>
      <c r="N193" s="169"/>
      <c r="O193" s="169">
        <f>SUM(O194:O203)</f>
        <v>0</v>
      </c>
      <c r="P193" s="169"/>
      <c r="Q193" s="169">
        <f>SUM(Q194:Q203)</f>
        <v>0</v>
      </c>
      <c r="R193" s="169"/>
      <c r="S193" s="169"/>
      <c r="T193" s="170"/>
      <c r="U193" s="164"/>
      <c r="V193" s="164">
        <f>SUM(V194:V203)</f>
        <v>0</v>
      </c>
      <c r="W193" s="164"/>
      <c r="X193" s="164"/>
      <c r="AG193" t="s">
        <v>142</v>
      </c>
    </row>
    <row r="194" spans="1:60" outlineLevel="1" x14ac:dyDescent="0.3">
      <c r="A194" s="171">
        <v>39</v>
      </c>
      <c r="B194" s="172" t="s">
        <v>930</v>
      </c>
      <c r="C194" s="181" t="s">
        <v>931</v>
      </c>
      <c r="D194" s="173" t="s">
        <v>211</v>
      </c>
      <c r="E194" s="174">
        <v>75.05</v>
      </c>
      <c r="F194" s="175"/>
      <c r="G194" s="176">
        <f>ROUND(E194*F194,2)</f>
        <v>0</v>
      </c>
      <c r="H194" s="175"/>
      <c r="I194" s="176">
        <f>ROUND(E194*H194,2)</f>
        <v>0</v>
      </c>
      <c r="J194" s="175"/>
      <c r="K194" s="176">
        <f>ROUND(E194*J194,2)</f>
        <v>0</v>
      </c>
      <c r="L194" s="176">
        <v>21</v>
      </c>
      <c r="M194" s="176">
        <f>G194*(1+L194/100)</f>
        <v>0</v>
      </c>
      <c r="N194" s="176">
        <v>0</v>
      </c>
      <c r="O194" s="176">
        <f>ROUND(E194*N194,2)</f>
        <v>0</v>
      </c>
      <c r="P194" s="176">
        <v>0</v>
      </c>
      <c r="Q194" s="176">
        <f>ROUND(E194*P194,2)</f>
        <v>0</v>
      </c>
      <c r="R194" s="176"/>
      <c r="S194" s="176" t="s">
        <v>193</v>
      </c>
      <c r="T194" s="177" t="s">
        <v>193</v>
      </c>
      <c r="U194" s="160">
        <v>0</v>
      </c>
      <c r="V194" s="160">
        <f>ROUND(E194*U194,2)</f>
        <v>0</v>
      </c>
      <c r="W194" s="160"/>
      <c r="X194" s="160" t="s">
        <v>148</v>
      </c>
      <c r="Y194" s="151"/>
      <c r="Z194" s="151"/>
      <c r="AA194" s="151"/>
      <c r="AB194" s="151"/>
      <c r="AC194" s="151"/>
      <c r="AD194" s="151"/>
      <c r="AE194" s="151"/>
      <c r="AF194" s="151"/>
      <c r="AG194" s="151" t="s">
        <v>848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3">
      <c r="A195" s="158"/>
      <c r="B195" s="159"/>
      <c r="C195" s="187" t="s">
        <v>965</v>
      </c>
      <c r="D195" s="185"/>
      <c r="E195" s="186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51"/>
      <c r="Z195" s="151"/>
      <c r="AA195" s="151"/>
      <c r="AB195" s="151"/>
      <c r="AC195" s="151"/>
      <c r="AD195" s="151"/>
      <c r="AE195" s="151"/>
      <c r="AF195" s="151"/>
      <c r="AG195" s="151" t="s">
        <v>196</v>
      </c>
      <c r="AH195" s="151">
        <v>0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3">
      <c r="A196" s="158"/>
      <c r="B196" s="159"/>
      <c r="C196" s="187" t="s">
        <v>966</v>
      </c>
      <c r="D196" s="185"/>
      <c r="E196" s="186">
        <v>75.05</v>
      </c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51"/>
      <c r="Z196" s="151"/>
      <c r="AA196" s="151"/>
      <c r="AB196" s="151"/>
      <c r="AC196" s="151"/>
      <c r="AD196" s="151"/>
      <c r="AE196" s="151"/>
      <c r="AF196" s="151"/>
      <c r="AG196" s="151" t="s">
        <v>196</v>
      </c>
      <c r="AH196" s="151">
        <v>0</v>
      </c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3">
      <c r="A197" s="158"/>
      <c r="B197" s="159"/>
      <c r="C197" s="244"/>
      <c r="D197" s="245"/>
      <c r="E197" s="245"/>
      <c r="F197" s="245"/>
      <c r="G197" s="245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51"/>
      <c r="Z197" s="151"/>
      <c r="AA197" s="151"/>
      <c r="AB197" s="151"/>
      <c r="AC197" s="151"/>
      <c r="AD197" s="151"/>
      <c r="AE197" s="151"/>
      <c r="AF197" s="151"/>
      <c r="AG197" s="151" t="s">
        <v>152</v>
      </c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ht="20.6" outlineLevel="1" x14ac:dyDescent="0.3">
      <c r="A198" s="171">
        <v>40</v>
      </c>
      <c r="B198" s="172" t="s">
        <v>1013</v>
      </c>
      <c r="C198" s="181" t="s">
        <v>1068</v>
      </c>
      <c r="D198" s="173" t="s">
        <v>211</v>
      </c>
      <c r="E198" s="174">
        <v>75.05</v>
      </c>
      <c r="F198" s="175"/>
      <c r="G198" s="176">
        <f>ROUND(E198*F198,2)</f>
        <v>0</v>
      </c>
      <c r="H198" s="175"/>
      <c r="I198" s="176">
        <f>ROUND(E198*H198,2)</f>
        <v>0</v>
      </c>
      <c r="J198" s="175"/>
      <c r="K198" s="176">
        <f>ROUND(E198*J198,2)</f>
        <v>0</v>
      </c>
      <c r="L198" s="176">
        <v>21</v>
      </c>
      <c r="M198" s="176">
        <f>G198*(1+L198/100)</f>
        <v>0</v>
      </c>
      <c r="N198" s="176">
        <v>0</v>
      </c>
      <c r="O198" s="176">
        <f>ROUND(E198*N198,2)</f>
        <v>0</v>
      </c>
      <c r="P198" s="176">
        <v>0</v>
      </c>
      <c r="Q198" s="176">
        <f>ROUND(E198*P198,2)</f>
        <v>0</v>
      </c>
      <c r="R198" s="176"/>
      <c r="S198" s="176" t="s">
        <v>193</v>
      </c>
      <c r="T198" s="177" t="s">
        <v>193</v>
      </c>
      <c r="U198" s="160">
        <v>0</v>
      </c>
      <c r="V198" s="160">
        <f>ROUND(E198*U198,2)</f>
        <v>0</v>
      </c>
      <c r="W198" s="160"/>
      <c r="X198" s="160" t="s">
        <v>148</v>
      </c>
      <c r="Y198" s="151"/>
      <c r="Z198" s="151"/>
      <c r="AA198" s="151"/>
      <c r="AB198" s="151"/>
      <c r="AC198" s="151"/>
      <c r="AD198" s="151"/>
      <c r="AE198" s="151"/>
      <c r="AF198" s="151"/>
      <c r="AG198" s="151" t="s">
        <v>848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3">
      <c r="A199" s="158"/>
      <c r="B199" s="159"/>
      <c r="C199" s="187" t="s">
        <v>965</v>
      </c>
      <c r="D199" s="185"/>
      <c r="E199" s="186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51"/>
      <c r="Z199" s="151"/>
      <c r="AA199" s="151"/>
      <c r="AB199" s="151"/>
      <c r="AC199" s="151"/>
      <c r="AD199" s="151"/>
      <c r="AE199" s="151"/>
      <c r="AF199" s="151"/>
      <c r="AG199" s="151" t="s">
        <v>196</v>
      </c>
      <c r="AH199" s="151">
        <v>0</v>
      </c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3">
      <c r="A200" s="158"/>
      <c r="B200" s="159"/>
      <c r="C200" s="187" t="s">
        <v>966</v>
      </c>
      <c r="D200" s="185"/>
      <c r="E200" s="186">
        <v>75.05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51"/>
      <c r="Z200" s="151"/>
      <c r="AA200" s="151"/>
      <c r="AB200" s="151"/>
      <c r="AC200" s="151"/>
      <c r="AD200" s="151"/>
      <c r="AE200" s="151"/>
      <c r="AF200" s="151"/>
      <c r="AG200" s="151" t="s">
        <v>196</v>
      </c>
      <c r="AH200" s="151">
        <v>0</v>
      </c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3">
      <c r="A201" s="158"/>
      <c r="B201" s="159"/>
      <c r="C201" s="244"/>
      <c r="D201" s="245"/>
      <c r="E201" s="245"/>
      <c r="F201" s="245"/>
      <c r="G201" s="245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51"/>
      <c r="Z201" s="151"/>
      <c r="AA201" s="151"/>
      <c r="AB201" s="151"/>
      <c r="AC201" s="151"/>
      <c r="AD201" s="151"/>
      <c r="AE201" s="151"/>
      <c r="AF201" s="151"/>
      <c r="AG201" s="151" t="s">
        <v>152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3">
      <c r="A202" s="171">
        <v>41</v>
      </c>
      <c r="B202" s="172" t="s">
        <v>697</v>
      </c>
      <c r="C202" s="181" t="s">
        <v>933</v>
      </c>
      <c r="D202" s="173" t="s">
        <v>934</v>
      </c>
      <c r="E202" s="174">
        <v>2</v>
      </c>
      <c r="F202" s="175"/>
      <c r="G202" s="176">
        <f>ROUND(E202*F202,2)</f>
        <v>0</v>
      </c>
      <c r="H202" s="175"/>
      <c r="I202" s="176">
        <f>ROUND(E202*H202,2)</f>
        <v>0</v>
      </c>
      <c r="J202" s="175"/>
      <c r="K202" s="176">
        <f>ROUND(E202*J202,2)</f>
        <v>0</v>
      </c>
      <c r="L202" s="176">
        <v>21</v>
      </c>
      <c r="M202" s="176">
        <f>G202*(1+L202/100)</f>
        <v>0</v>
      </c>
      <c r="N202" s="176">
        <v>0</v>
      </c>
      <c r="O202" s="176">
        <f>ROUND(E202*N202,2)</f>
        <v>0</v>
      </c>
      <c r="P202" s="176">
        <v>0</v>
      </c>
      <c r="Q202" s="176">
        <f>ROUND(E202*P202,2)</f>
        <v>0</v>
      </c>
      <c r="R202" s="176"/>
      <c r="S202" s="176" t="s">
        <v>146</v>
      </c>
      <c r="T202" s="177" t="s">
        <v>699</v>
      </c>
      <c r="U202" s="160">
        <v>0</v>
      </c>
      <c r="V202" s="160">
        <f>ROUND(E202*U202,2)</f>
        <v>0</v>
      </c>
      <c r="W202" s="160"/>
      <c r="X202" s="160" t="s">
        <v>148</v>
      </c>
      <c r="Y202" s="151"/>
      <c r="Z202" s="151"/>
      <c r="AA202" s="151"/>
      <c r="AB202" s="151"/>
      <c r="AC202" s="151"/>
      <c r="AD202" s="151"/>
      <c r="AE202" s="151"/>
      <c r="AF202" s="151"/>
      <c r="AG202" s="151" t="s">
        <v>848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3">
      <c r="A203" s="158"/>
      <c r="B203" s="159"/>
      <c r="C203" s="257"/>
      <c r="D203" s="258"/>
      <c r="E203" s="258"/>
      <c r="F203" s="258"/>
      <c r="G203" s="258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51"/>
      <c r="Z203" s="151"/>
      <c r="AA203" s="151"/>
      <c r="AB203" s="151"/>
      <c r="AC203" s="151"/>
      <c r="AD203" s="151"/>
      <c r="AE203" s="151"/>
      <c r="AF203" s="151"/>
      <c r="AG203" s="151" t="s">
        <v>152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x14ac:dyDescent="0.3">
      <c r="A204" s="3"/>
      <c r="B204" s="4"/>
      <c r="C204" s="182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AE204">
        <v>15</v>
      </c>
      <c r="AF204">
        <v>21</v>
      </c>
      <c r="AG204" t="s">
        <v>128</v>
      </c>
    </row>
    <row r="205" spans="1:60" x14ac:dyDescent="0.3">
      <c r="A205" s="154"/>
      <c r="B205" s="155" t="s">
        <v>29</v>
      </c>
      <c r="C205" s="183"/>
      <c r="D205" s="156"/>
      <c r="E205" s="157"/>
      <c r="F205" s="157"/>
      <c r="G205" s="179">
        <f>G8+G99+G113+G177+G182+G193</f>
        <v>0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AE205">
        <f>SUMIF(L7:L203,AE204,G7:G203)</f>
        <v>0</v>
      </c>
      <c r="AF205">
        <f>SUMIF(L7:L203,AF204,G7:G203)</f>
        <v>0</v>
      </c>
      <c r="AG205" t="s">
        <v>185</v>
      </c>
    </row>
    <row r="206" spans="1:60" x14ac:dyDescent="0.3">
      <c r="A206" s="261" t="s">
        <v>543</v>
      </c>
      <c r="B206" s="261"/>
      <c r="C206" s="182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 x14ac:dyDescent="0.3">
      <c r="A207" s="3"/>
      <c r="B207" s="4" t="s">
        <v>1014</v>
      </c>
      <c r="C207" s="182" t="s">
        <v>1015</v>
      </c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AG207" t="s">
        <v>546</v>
      </c>
    </row>
    <row r="208" spans="1:60" x14ac:dyDescent="0.3">
      <c r="A208" s="3"/>
      <c r="B208" s="4" t="s">
        <v>1016</v>
      </c>
      <c r="C208" s="182" t="s">
        <v>708</v>
      </c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AG208" t="s">
        <v>549</v>
      </c>
    </row>
    <row r="209" spans="1:33" x14ac:dyDescent="0.3">
      <c r="A209" s="3"/>
      <c r="B209" s="4"/>
      <c r="C209" s="182" t="s">
        <v>709</v>
      </c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AG209" t="s">
        <v>551</v>
      </c>
    </row>
    <row r="210" spans="1:33" x14ac:dyDescent="0.3">
      <c r="A210" s="3"/>
      <c r="B210" s="4"/>
      <c r="C210" s="182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33" x14ac:dyDescent="0.3">
      <c r="C211" s="184"/>
      <c r="D211" s="10"/>
      <c r="AG211" t="s">
        <v>187</v>
      </c>
    </row>
    <row r="212" spans="1:33" x14ac:dyDescent="0.3">
      <c r="D212" s="10"/>
    </row>
    <row r="213" spans="1:33" x14ac:dyDescent="0.3">
      <c r="D213" s="10"/>
    </row>
    <row r="214" spans="1:33" x14ac:dyDescent="0.3">
      <c r="D214" s="10"/>
    </row>
    <row r="215" spans="1:33" x14ac:dyDescent="0.3">
      <c r="D215" s="10"/>
    </row>
    <row r="216" spans="1:33" x14ac:dyDescent="0.3">
      <c r="D216" s="10"/>
    </row>
    <row r="217" spans="1:33" x14ac:dyDescent="0.3">
      <c r="D217" s="10"/>
    </row>
    <row r="218" spans="1:33" x14ac:dyDescent="0.3">
      <c r="D218" s="10"/>
    </row>
    <row r="219" spans="1:33" x14ac:dyDescent="0.3">
      <c r="D219" s="10"/>
    </row>
    <row r="220" spans="1:33" x14ac:dyDescent="0.3">
      <c r="D220" s="10"/>
    </row>
    <row r="221" spans="1:33" x14ac:dyDescent="0.3">
      <c r="D221" s="10"/>
    </row>
    <row r="222" spans="1:33" x14ac:dyDescent="0.3">
      <c r="D222" s="10"/>
    </row>
    <row r="223" spans="1:33" x14ac:dyDescent="0.3">
      <c r="D223" s="10"/>
    </row>
    <row r="224" spans="1:33" x14ac:dyDescent="0.3">
      <c r="D224" s="10"/>
    </row>
    <row r="225" spans="4:4" x14ac:dyDescent="0.3">
      <c r="D225" s="10"/>
    </row>
    <row r="226" spans="4:4" x14ac:dyDescent="0.3">
      <c r="D226" s="10"/>
    </row>
    <row r="227" spans="4:4" x14ac:dyDescent="0.3">
      <c r="D227" s="10"/>
    </row>
    <row r="228" spans="4:4" x14ac:dyDescent="0.3">
      <c r="D228" s="10"/>
    </row>
    <row r="229" spans="4:4" x14ac:dyDescent="0.3">
      <c r="D229" s="10"/>
    </row>
    <row r="230" spans="4:4" x14ac:dyDescent="0.3">
      <c r="D230" s="10"/>
    </row>
    <row r="231" spans="4:4" x14ac:dyDescent="0.3">
      <c r="D231" s="10"/>
    </row>
    <row r="232" spans="4:4" x14ac:dyDescent="0.3">
      <c r="D232" s="10"/>
    </row>
    <row r="233" spans="4:4" x14ac:dyDescent="0.3">
      <c r="D233" s="10"/>
    </row>
    <row r="234" spans="4:4" x14ac:dyDescent="0.3">
      <c r="D234" s="10"/>
    </row>
    <row r="235" spans="4:4" x14ac:dyDescent="0.3">
      <c r="D235" s="10"/>
    </row>
    <row r="236" spans="4:4" x14ac:dyDescent="0.3">
      <c r="D236" s="10"/>
    </row>
    <row r="237" spans="4:4" x14ac:dyDescent="0.3">
      <c r="D237" s="10"/>
    </row>
    <row r="238" spans="4:4" x14ac:dyDescent="0.3">
      <c r="D238" s="10"/>
    </row>
    <row r="239" spans="4:4" x14ac:dyDescent="0.3">
      <c r="D239" s="10"/>
    </row>
    <row r="240" spans="4:4" x14ac:dyDescent="0.3">
      <c r="D240" s="10"/>
    </row>
    <row r="241" spans="4:4" x14ac:dyDescent="0.3">
      <c r="D241" s="10"/>
    </row>
    <row r="242" spans="4:4" x14ac:dyDescent="0.3">
      <c r="D242" s="10"/>
    </row>
    <row r="243" spans="4:4" x14ac:dyDescent="0.3">
      <c r="D243" s="10"/>
    </row>
    <row r="244" spans="4:4" x14ac:dyDescent="0.3">
      <c r="D244" s="10"/>
    </row>
    <row r="245" spans="4:4" x14ac:dyDescent="0.3">
      <c r="D245" s="10"/>
    </row>
    <row r="246" spans="4:4" x14ac:dyDescent="0.3">
      <c r="D246" s="10"/>
    </row>
    <row r="247" spans="4:4" x14ac:dyDescent="0.3">
      <c r="D247" s="10"/>
    </row>
    <row r="248" spans="4:4" x14ac:dyDescent="0.3">
      <c r="D248" s="10"/>
    </row>
    <row r="249" spans="4:4" x14ac:dyDescent="0.3">
      <c r="D249" s="10"/>
    </row>
    <row r="250" spans="4:4" x14ac:dyDescent="0.3">
      <c r="D250" s="10"/>
    </row>
    <row r="251" spans="4:4" x14ac:dyDescent="0.3">
      <c r="D251" s="10"/>
    </row>
    <row r="252" spans="4:4" x14ac:dyDescent="0.3">
      <c r="D252" s="10"/>
    </row>
    <row r="253" spans="4:4" x14ac:dyDescent="0.3">
      <c r="D253" s="10"/>
    </row>
    <row r="254" spans="4:4" x14ac:dyDescent="0.3">
      <c r="D254" s="10"/>
    </row>
    <row r="255" spans="4:4" x14ac:dyDescent="0.3">
      <c r="D255" s="10"/>
    </row>
    <row r="256" spans="4:4" x14ac:dyDescent="0.3">
      <c r="D256" s="10"/>
    </row>
    <row r="257" spans="4:4" x14ac:dyDescent="0.3">
      <c r="D257" s="10"/>
    </row>
    <row r="258" spans="4:4" x14ac:dyDescent="0.3">
      <c r="D258" s="10"/>
    </row>
    <row r="259" spans="4:4" x14ac:dyDescent="0.3">
      <c r="D259" s="10"/>
    </row>
    <row r="260" spans="4:4" x14ac:dyDescent="0.3">
      <c r="D260" s="10"/>
    </row>
    <row r="261" spans="4:4" x14ac:dyDescent="0.3">
      <c r="D261" s="10"/>
    </row>
    <row r="262" spans="4:4" x14ac:dyDescent="0.3">
      <c r="D262" s="10"/>
    </row>
    <row r="263" spans="4:4" x14ac:dyDescent="0.3">
      <c r="D263" s="10"/>
    </row>
    <row r="264" spans="4:4" x14ac:dyDescent="0.3">
      <c r="D264" s="10"/>
    </row>
    <row r="265" spans="4:4" x14ac:dyDescent="0.3">
      <c r="D265" s="10"/>
    </row>
    <row r="266" spans="4:4" x14ac:dyDescent="0.3">
      <c r="D266" s="10"/>
    </row>
    <row r="267" spans="4:4" x14ac:dyDescent="0.3">
      <c r="D267" s="10"/>
    </row>
    <row r="268" spans="4:4" x14ac:dyDescent="0.3">
      <c r="D268" s="10"/>
    </row>
    <row r="269" spans="4:4" x14ac:dyDescent="0.3">
      <c r="D269" s="10"/>
    </row>
    <row r="270" spans="4:4" x14ac:dyDescent="0.3">
      <c r="D270" s="10"/>
    </row>
    <row r="271" spans="4:4" x14ac:dyDescent="0.3">
      <c r="D271" s="10"/>
    </row>
    <row r="272" spans="4:4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sheetProtection algorithmName="SHA-512" hashValue="AM/p6rr7XyLTEmHNClgBHdeHcisVrLVp0NrSwAjHEaxJXO89Ifns4u+Fcny1O0ZWpEy3GtyDcfNbEVksc9A7bg==" saltValue="vwq25CO1PtV7EiU0dValFw==" spinCount="100000" sheet="1"/>
  <mergeCells count="78">
    <mergeCell ref="A1:G1"/>
    <mergeCell ref="C2:G2"/>
    <mergeCell ref="C3:G3"/>
    <mergeCell ref="C4:G4"/>
    <mergeCell ref="A206:B206"/>
    <mergeCell ref="C10:G10"/>
    <mergeCell ref="C13:G13"/>
    <mergeCell ref="C15:G15"/>
    <mergeCell ref="C17:G17"/>
    <mergeCell ref="C19:G19"/>
    <mergeCell ref="C40:G40"/>
    <mergeCell ref="C20:G20"/>
    <mergeCell ref="C25:G25"/>
    <mergeCell ref="C27:G27"/>
    <mergeCell ref="C29:G29"/>
    <mergeCell ref="C31:G31"/>
    <mergeCell ref="C32:G32"/>
    <mergeCell ref="C34:G34"/>
    <mergeCell ref="C35:G35"/>
    <mergeCell ref="C36:G36"/>
    <mergeCell ref="C37:G37"/>
    <mergeCell ref="C38:G38"/>
    <mergeCell ref="C62:G62"/>
    <mergeCell ref="C41:G41"/>
    <mergeCell ref="C43:G43"/>
    <mergeCell ref="C44:G44"/>
    <mergeCell ref="C45:G45"/>
    <mergeCell ref="C47:G47"/>
    <mergeCell ref="C48:G48"/>
    <mergeCell ref="C49:G49"/>
    <mergeCell ref="C50:G50"/>
    <mergeCell ref="C53:G53"/>
    <mergeCell ref="C55:G55"/>
    <mergeCell ref="C59:G59"/>
    <mergeCell ref="C104:G104"/>
    <mergeCell ref="C65:G65"/>
    <mergeCell ref="C67:G67"/>
    <mergeCell ref="C75:G75"/>
    <mergeCell ref="C77:G77"/>
    <mergeCell ref="C78:G78"/>
    <mergeCell ref="C81:G81"/>
    <mergeCell ref="C84:G84"/>
    <mergeCell ref="C89:G89"/>
    <mergeCell ref="C93:G93"/>
    <mergeCell ref="C98:G98"/>
    <mergeCell ref="C101:G101"/>
    <mergeCell ref="C145:G145"/>
    <mergeCell ref="C108:G108"/>
    <mergeCell ref="C112:G112"/>
    <mergeCell ref="C115:G115"/>
    <mergeCell ref="C117:G117"/>
    <mergeCell ref="C120:G120"/>
    <mergeCell ref="C124:G124"/>
    <mergeCell ref="C127:G127"/>
    <mergeCell ref="C130:G130"/>
    <mergeCell ref="C132:G132"/>
    <mergeCell ref="C134:G134"/>
    <mergeCell ref="C143:G143"/>
    <mergeCell ref="C179:G179"/>
    <mergeCell ref="C153:G153"/>
    <mergeCell ref="C155:G155"/>
    <mergeCell ref="C156:G156"/>
    <mergeCell ref="C158:G158"/>
    <mergeCell ref="C161:G161"/>
    <mergeCell ref="C164:G164"/>
    <mergeCell ref="C166:G166"/>
    <mergeCell ref="C169:G169"/>
    <mergeCell ref="C172:G172"/>
    <mergeCell ref="C174:G174"/>
    <mergeCell ref="C176:G176"/>
    <mergeCell ref="C201:G201"/>
    <mergeCell ref="C203:G203"/>
    <mergeCell ref="C180:G180"/>
    <mergeCell ref="C181:G181"/>
    <mergeCell ref="C186:G186"/>
    <mergeCell ref="C190:G190"/>
    <mergeCell ref="C192:G192"/>
    <mergeCell ref="C197:G19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66</vt:i4>
      </vt:variant>
    </vt:vector>
  </HeadingPairs>
  <TitlesOfParts>
    <vt:vector size="79" baseType="lpstr">
      <vt:lpstr>Pokyny pro vyplnění</vt:lpstr>
      <vt:lpstr>Stavba</vt:lpstr>
      <vt:lpstr>VzorPolozky</vt:lpstr>
      <vt:lpstr>VNON VNON Naklady</vt:lpstr>
      <vt:lpstr>SO 101 SO 101 Pol</vt:lpstr>
      <vt:lpstr>SO 102 SO 102 Pol</vt:lpstr>
      <vt:lpstr>SO401 401 Pol</vt:lpstr>
      <vt:lpstr>SO402 402 Pol</vt:lpstr>
      <vt:lpstr>SO403 403 Pol</vt:lpstr>
      <vt:lpstr>SO301 SO301 Pol</vt:lpstr>
      <vt:lpstr>SO302 SO302 Pol</vt:lpstr>
      <vt:lpstr>SO303 SO303 Pol</vt:lpstr>
      <vt:lpstr>SO501 SO501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101 SO 101 Pol'!Názvy_tisku</vt:lpstr>
      <vt:lpstr>'SO 102 SO 102 Pol'!Názvy_tisku</vt:lpstr>
      <vt:lpstr>'SO301 SO301 Pol'!Názvy_tisku</vt:lpstr>
      <vt:lpstr>'SO302 SO302 Pol'!Názvy_tisku</vt:lpstr>
      <vt:lpstr>'SO303 SO303 Pol'!Názvy_tisku</vt:lpstr>
      <vt:lpstr>'SO401 401 Pol'!Názvy_tisku</vt:lpstr>
      <vt:lpstr>'SO402 402 Pol'!Názvy_tisku</vt:lpstr>
      <vt:lpstr>'SO403 403 Pol'!Názvy_tisku</vt:lpstr>
      <vt:lpstr>'SO501 SO501 Pol'!Názvy_tisku</vt:lpstr>
      <vt:lpstr>'VNON VNON Naklady'!Názvy_tisku</vt:lpstr>
      <vt:lpstr>oadresa</vt:lpstr>
      <vt:lpstr>Stavba!Objednatel</vt:lpstr>
      <vt:lpstr>Stavba!Objekt</vt:lpstr>
      <vt:lpstr>'SO 101 SO 101 Pol'!Oblast_tisku</vt:lpstr>
      <vt:lpstr>'SO 102 SO 102 Pol'!Oblast_tisku</vt:lpstr>
      <vt:lpstr>'SO301 SO301 Pol'!Oblast_tisku</vt:lpstr>
      <vt:lpstr>'SO302 SO302 Pol'!Oblast_tisku</vt:lpstr>
      <vt:lpstr>'SO303 SO303 Pol'!Oblast_tisku</vt:lpstr>
      <vt:lpstr>'SO401 401 Pol'!Oblast_tisku</vt:lpstr>
      <vt:lpstr>'SO402 402 Pol'!Oblast_tisku</vt:lpstr>
      <vt:lpstr>'SO403 403 Pol'!Oblast_tisku</vt:lpstr>
      <vt:lpstr>'SO501 SO501 Pol'!Oblast_tisku</vt:lpstr>
      <vt:lpstr>Stavba!Oblast_tisku</vt:lpstr>
      <vt:lpstr>'VNON VNON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Jaroslav Majíček</cp:lastModifiedBy>
  <cp:lastPrinted>2019-03-19T12:27:02Z</cp:lastPrinted>
  <dcterms:created xsi:type="dcterms:W3CDTF">2009-04-08T07:15:50Z</dcterms:created>
  <dcterms:modified xsi:type="dcterms:W3CDTF">2021-03-31T14:08:27Z</dcterms:modified>
</cp:coreProperties>
</file>